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C:\Users\Richard Staškovan\Desktop\CP v xml\Horné Považie\"/>
    </mc:Choice>
  </mc:AlternateContent>
  <xr:revisionPtr revIDLastSave="0" documentId="13_ncr:1_{B256878E-E8FB-48F6-B471-43D1FD06CA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5" sheetId="1" r:id="rId1"/>
    <sheet name="126" sheetId="15" r:id="rId2"/>
    <sheet name="127" sheetId="4" r:id="rId3"/>
    <sheet name="129" sheetId="5" r:id="rId4"/>
    <sheet name="130" sheetId="12" r:id="rId5"/>
    <sheet name="131" sheetId="6" r:id="rId6"/>
    <sheet name="132" sheetId="7" r:id="rId7"/>
    <sheet name="133" sheetId="8" r:id="rId8"/>
    <sheet name="135" sheetId="9" r:id="rId9"/>
    <sheet name="137" sheetId="10" r:id="rId10"/>
    <sheet name="138" sheetId="13" r:id="rId11"/>
    <sheet name="139" sheetId="14" r:id="rId12"/>
  </sheets>
  <definedNames>
    <definedName name="kilometre125">'125'!$X$134</definedName>
    <definedName name="kilometre126">'126'!$AD$128</definedName>
    <definedName name="kilometre127">'127'!$W$118</definedName>
    <definedName name="kilometre129">'129'!$AA$124</definedName>
    <definedName name="kilometre130">'130'!$AB$96</definedName>
    <definedName name="kilometre131">'131'!$U$148</definedName>
    <definedName name="kilometre132">'132'!$AB$152</definedName>
    <definedName name="kilometre133">'133'!$AC$156</definedName>
    <definedName name="kilometre135">'135'!$L$60</definedName>
    <definedName name="kilometre137">'137'!$AJ$225</definedName>
    <definedName name="kilometre138">'138'!$T$76</definedName>
    <definedName name="kilometre139">'139'!$V$80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6" i="15" l="1"/>
  <c r="L126" i="15"/>
  <c r="K126" i="15"/>
  <c r="J126" i="15"/>
  <c r="I126" i="15"/>
  <c r="H126" i="15"/>
  <c r="AD126" i="15" s="1"/>
  <c r="G126" i="15"/>
  <c r="F126" i="15"/>
  <c r="E126" i="15"/>
  <c r="M95" i="15"/>
  <c r="AD95" i="15" s="1"/>
  <c r="F95" i="15"/>
  <c r="G95" i="15"/>
  <c r="H95" i="15"/>
  <c r="I95" i="15"/>
  <c r="J95" i="15"/>
  <c r="K95" i="15"/>
  <c r="L95" i="15"/>
  <c r="E95" i="15"/>
  <c r="AA65" i="15"/>
  <c r="F65" i="15"/>
  <c r="G65" i="15"/>
  <c r="H65" i="15"/>
  <c r="I65" i="15"/>
  <c r="J65" i="15"/>
  <c r="K65" i="15"/>
  <c r="L65" i="15"/>
  <c r="M65" i="15"/>
  <c r="N65" i="15"/>
  <c r="O65" i="15"/>
  <c r="P65" i="15"/>
  <c r="Q65" i="15"/>
  <c r="R65" i="15"/>
  <c r="S65" i="15"/>
  <c r="T65" i="15"/>
  <c r="U65" i="15"/>
  <c r="V65" i="15"/>
  <c r="W65" i="15"/>
  <c r="X65" i="15"/>
  <c r="Y65" i="15"/>
  <c r="Z65" i="15"/>
  <c r="E65" i="15"/>
  <c r="AB32" i="15"/>
  <c r="F32" i="15"/>
  <c r="G32" i="15"/>
  <c r="H32" i="15"/>
  <c r="I32" i="15"/>
  <c r="J32" i="15"/>
  <c r="K32" i="15"/>
  <c r="L32" i="15"/>
  <c r="M32" i="15"/>
  <c r="N32" i="15"/>
  <c r="O32" i="15"/>
  <c r="P32" i="15"/>
  <c r="Q32" i="15"/>
  <c r="R32" i="15"/>
  <c r="S32" i="15"/>
  <c r="T32" i="15"/>
  <c r="U32" i="15"/>
  <c r="V32" i="15"/>
  <c r="W32" i="15"/>
  <c r="X32" i="15"/>
  <c r="Y32" i="15"/>
  <c r="Z32" i="15"/>
  <c r="AA32" i="15"/>
  <c r="E32" i="15"/>
  <c r="AD65" i="15" l="1"/>
  <c r="AD32" i="15"/>
  <c r="AD128" i="15" l="1"/>
  <c r="Q37" i="6"/>
  <c r="P73" i="6"/>
  <c r="U73" i="6"/>
  <c r="U145" i="6" l="1"/>
  <c r="W58" i="4"/>
  <c r="P33" i="1" l="1"/>
  <c r="I109" i="6" l="1"/>
  <c r="G19" i="13" l="1"/>
  <c r="N37" i="6" l="1"/>
  <c r="R29" i="4" l="1"/>
  <c r="V80" i="14" l="1"/>
  <c r="V77" i="14"/>
  <c r="V58" i="14"/>
  <c r="J77" i="14"/>
  <c r="I77" i="14"/>
  <c r="H77" i="14"/>
  <c r="G77" i="14"/>
  <c r="F77" i="14"/>
  <c r="E77" i="14"/>
  <c r="D77" i="14"/>
  <c r="C77" i="14"/>
  <c r="J58" i="14"/>
  <c r="I58" i="14"/>
  <c r="H58" i="14"/>
  <c r="G58" i="14"/>
  <c r="F58" i="14"/>
  <c r="E58" i="14"/>
  <c r="D58" i="14"/>
  <c r="C58" i="14"/>
  <c r="S39" i="14"/>
  <c r="R39" i="14"/>
  <c r="Q39" i="14"/>
  <c r="P39" i="14"/>
  <c r="O39" i="14"/>
  <c r="N39" i="14"/>
  <c r="M39" i="14"/>
  <c r="L39" i="14"/>
  <c r="K39" i="14"/>
  <c r="J39" i="14"/>
  <c r="I39" i="14"/>
  <c r="V39" i="14" s="1"/>
  <c r="H39" i="14"/>
  <c r="G39" i="14"/>
  <c r="F39" i="14"/>
  <c r="E39" i="14"/>
  <c r="D39" i="14"/>
  <c r="C39" i="14"/>
  <c r="R20" i="14"/>
  <c r="S20" i="14"/>
  <c r="T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V20" i="14" l="1"/>
  <c r="T73" i="13"/>
  <c r="T55" i="13"/>
  <c r="T37" i="13"/>
  <c r="J73" i="13"/>
  <c r="I73" i="13"/>
  <c r="H73" i="13"/>
  <c r="G73" i="13"/>
  <c r="F73" i="13"/>
  <c r="E73" i="13"/>
  <c r="D73" i="13"/>
  <c r="C73" i="13"/>
  <c r="J55" i="13"/>
  <c r="I55" i="13"/>
  <c r="H55" i="13"/>
  <c r="G55" i="13"/>
  <c r="F55" i="13"/>
  <c r="E55" i="13"/>
  <c r="D55" i="13"/>
  <c r="C55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C19" i="13"/>
  <c r="D19" i="13"/>
  <c r="R19" i="13"/>
  <c r="Q19" i="13"/>
  <c r="P19" i="13"/>
  <c r="O19" i="13"/>
  <c r="N19" i="13"/>
  <c r="M19" i="13"/>
  <c r="L19" i="13"/>
  <c r="K19" i="13"/>
  <c r="J19" i="13"/>
  <c r="T19" i="13" s="1"/>
  <c r="I19" i="13"/>
  <c r="H19" i="13"/>
  <c r="F19" i="13"/>
  <c r="E19" i="13"/>
  <c r="T76" i="13" l="1"/>
  <c r="AB93" i="12"/>
  <c r="AB70" i="12"/>
  <c r="AB47" i="12"/>
  <c r="S24" i="12"/>
  <c r="T24" i="12"/>
  <c r="K93" i="12"/>
  <c r="J93" i="12"/>
  <c r="I93" i="12"/>
  <c r="H93" i="12"/>
  <c r="G93" i="12"/>
  <c r="F93" i="12"/>
  <c r="E93" i="12"/>
  <c r="D93" i="12"/>
  <c r="C93" i="12"/>
  <c r="K70" i="12"/>
  <c r="J70" i="12"/>
  <c r="I70" i="12"/>
  <c r="H70" i="12"/>
  <c r="G70" i="12"/>
  <c r="F70" i="12"/>
  <c r="E70" i="12"/>
  <c r="D70" i="12"/>
  <c r="C70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I47" i="12"/>
  <c r="J47" i="12"/>
  <c r="H47" i="12"/>
  <c r="G47" i="12"/>
  <c r="F47" i="12"/>
  <c r="E47" i="12"/>
  <c r="D47" i="12"/>
  <c r="C47" i="12"/>
  <c r="U24" i="12"/>
  <c r="V24" i="12"/>
  <c r="W24" i="12"/>
  <c r="X24" i="12"/>
  <c r="Y24" i="12"/>
  <c r="Z24" i="12"/>
  <c r="R24" i="12"/>
  <c r="Q24" i="12"/>
  <c r="P24" i="12"/>
  <c r="O24" i="12"/>
  <c r="N24" i="12"/>
  <c r="M24" i="12"/>
  <c r="AB24" i="12" s="1"/>
  <c r="AB96" i="12" s="1"/>
  <c r="L24" i="12"/>
  <c r="K24" i="12"/>
  <c r="J24" i="12"/>
  <c r="I24" i="12"/>
  <c r="H24" i="12"/>
  <c r="G24" i="12"/>
  <c r="F24" i="12"/>
  <c r="E24" i="12"/>
  <c r="D24" i="12"/>
  <c r="C24" i="12"/>
  <c r="AJ222" i="10" l="1"/>
  <c r="AJ166" i="10"/>
  <c r="AJ111" i="10"/>
  <c r="V222" i="10"/>
  <c r="U222" i="10"/>
  <c r="T222" i="10"/>
  <c r="S222" i="10"/>
  <c r="R222" i="10"/>
  <c r="Q222" i="10"/>
  <c r="P222" i="10"/>
  <c r="O222" i="10"/>
  <c r="N222" i="10"/>
  <c r="M222" i="10"/>
  <c r="L222" i="10"/>
  <c r="K222" i="10"/>
  <c r="J222" i="10"/>
  <c r="I222" i="10"/>
  <c r="H222" i="10"/>
  <c r="G222" i="10"/>
  <c r="F222" i="10"/>
  <c r="E222" i="10"/>
  <c r="D222" i="10"/>
  <c r="C222" i="10"/>
  <c r="T166" i="10"/>
  <c r="S166" i="10"/>
  <c r="R166" i="10"/>
  <c r="Q166" i="10"/>
  <c r="P166" i="10"/>
  <c r="O166" i="10"/>
  <c r="N166" i="10"/>
  <c r="M166" i="10"/>
  <c r="L166" i="10"/>
  <c r="K166" i="10"/>
  <c r="J166" i="10"/>
  <c r="I166" i="10"/>
  <c r="H166" i="10"/>
  <c r="G166" i="10"/>
  <c r="F166" i="10"/>
  <c r="E166" i="10"/>
  <c r="D166" i="10"/>
  <c r="C166" i="10"/>
  <c r="AH111" i="10"/>
  <c r="AG111" i="10"/>
  <c r="AF111" i="10"/>
  <c r="AE111" i="10"/>
  <c r="AD111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D111" i="10"/>
  <c r="C111" i="10"/>
  <c r="AA55" i="10"/>
  <c r="AB55" i="10"/>
  <c r="AC55" i="10"/>
  <c r="AD55" i="10"/>
  <c r="AE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L60" i="9"/>
  <c r="L57" i="9"/>
  <c r="L29" i="9"/>
  <c r="F57" i="9"/>
  <c r="F29" i="9"/>
  <c r="J57" i="9"/>
  <c r="I57" i="9"/>
  <c r="J29" i="9"/>
  <c r="I29" i="9"/>
  <c r="D57" i="9"/>
  <c r="C57" i="9"/>
  <c r="AC153" i="8"/>
  <c r="AC115" i="8"/>
  <c r="AB149" i="7"/>
  <c r="AB112" i="7"/>
  <c r="D29" i="9"/>
  <c r="C29" i="9"/>
  <c r="AJ55" i="10" l="1"/>
  <c r="AJ225" i="10" s="1"/>
  <c r="K153" i="8"/>
  <c r="J153" i="8"/>
  <c r="I153" i="8"/>
  <c r="H153" i="8"/>
  <c r="G153" i="8"/>
  <c r="F153" i="8"/>
  <c r="E153" i="8"/>
  <c r="D153" i="8"/>
  <c r="C153" i="8"/>
  <c r="K115" i="8"/>
  <c r="J115" i="8"/>
  <c r="I115" i="8"/>
  <c r="H115" i="8"/>
  <c r="G115" i="8"/>
  <c r="F115" i="8"/>
  <c r="E115" i="8"/>
  <c r="D115" i="8"/>
  <c r="C115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C77" i="8"/>
  <c r="W39" i="8"/>
  <c r="X39" i="8"/>
  <c r="Y39" i="8"/>
  <c r="Z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K149" i="7"/>
  <c r="J149" i="7"/>
  <c r="I149" i="7"/>
  <c r="H149" i="7"/>
  <c r="G149" i="7"/>
  <c r="F149" i="7"/>
  <c r="E149" i="7"/>
  <c r="D149" i="7"/>
  <c r="C149" i="7"/>
  <c r="K112" i="7"/>
  <c r="J112" i="7"/>
  <c r="I112" i="7"/>
  <c r="H112" i="7"/>
  <c r="G112" i="7"/>
  <c r="F112" i="7"/>
  <c r="E112" i="7"/>
  <c r="D112" i="7"/>
  <c r="C112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N38" i="7"/>
  <c r="O38" i="7"/>
  <c r="P38" i="7"/>
  <c r="Q38" i="7"/>
  <c r="R38" i="7"/>
  <c r="S38" i="7"/>
  <c r="T38" i="7"/>
  <c r="U38" i="7"/>
  <c r="V38" i="7"/>
  <c r="W38" i="7"/>
  <c r="X38" i="7"/>
  <c r="Y38" i="7"/>
  <c r="M38" i="7"/>
  <c r="AB38" i="7" s="1"/>
  <c r="L38" i="7"/>
  <c r="K38" i="7"/>
  <c r="J38" i="7"/>
  <c r="I38" i="7"/>
  <c r="H38" i="7"/>
  <c r="G38" i="7"/>
  <c r="F38" i="7"/>
  <c r="E38" i="7"/>
  <c r="D38" i="7"/>
  <c r="C38" i="7"/>
  <c r="J145" i="6"/>
  <c r="K145" i="6"/>
  <c r="I145" i="6"/>
  <c r="H145" i="6"/>
  <c r="G145" i="6"/>
  <c r="F145" i="6"/>
  <c r="E145" i="6"/>
  <c r="D145" i="6"/>
  <c r="C145" i="6"/>
  <c r="J109" i="6"/>
  <c r="H109" i="6"/>
  <c r="G109" i="6"/>
  <c r="F109" i="6"/>
  <c r="E109" i="6"/>
  <c r="D109" i="6"/>
  <c r="U109" i="6" s="1"/>
  <c r="C109" i="6"/>
  <c r="S73" i="6"/>
  <c r="R73" i="6"/>
  <c r="Q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S37" i="6"/>
  <c r="R37" i="6"/>
  <c r="P37" i="6"/>
  <c r="O37" i="6"/>
  <c r="M37" i="6"/>
  <c r="L37" i="6"/>
  <c r="K37" i="6"/>
  <c r="J37" i="6"/>
  <c r="I37" i="6"/>
  <c r="H37" i="6"/>
  <c r="G37" i="6"/>
  <c r="F37" i="6"/>
  <c r="E37" i="6"/>
  <c r="D37" i="6"/>
  <c r="C37" i="6"/>
  <c r="AA124" i="5"/>
  <c r="AA121" i="5"/>
  <c r="AA90" i="5"/>
  <c r="AA61" i="5"/>
  <c r="M121" i="5"/>
  <c r="L121" i="5"/>
  <c r="K121" i="5"/>
  <c r="J121" i="5"/>
  <c r="I121" i="5"/>
  <c r="H121" i="5"/>
  <c r="G121" i="5"/>
  <c r="F121" i="5"/>
  <c r="E121" i="5"/>
  <c r="D121" i="5"/>
  <c r="C121" i="5"/>
  <c r="M90" i="5"/>
  <c r="L90" i="5"/>
  <c r="K90" i="5"/>
  <c r="J90" i="5"/>
  <c r="I90" i="5"/>
  <c r="H90" i="5"/>
  <c r="G90" i="5"/>
  <c r="F90" i="5"/>
  <c r="E90" i="5"/>
  <c r="D90" i="5"/>
  <c r="C90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S30" i="5"/>
  <c r="T30" i="5"/>
  <c r="U30" i="5"/>
  <c r="V30" i="5"/>
  <c r="W30" i="5"/>
  <c r="X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5" s="1"/>
  <c r="W115" i="4"/>
  <c r="W86" i="4"/>
  <c r="I115" i="4"/>
  <c r="H115" i="4"/>
  <c r="G115" i="4"/>
  <c r="F115" i="4"/>
  <c r="E115" i="4"/>
  <c r="D115" i="4"/>
  <c r="C115" i="4"/>
  <c r="J86" i="4"/>
  <c r="I86" i="4"/>
  <c r="H86" i="4"/>
  <c r="G86" i="4"/>
  <c r="F86" i="4"/>
  <c r="C86" i="4"/>
  <c r="E86" i="4"/>
  <c r="D86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U29" i="4"/>
  <c r="T29" i="4"/>
  <c r="S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W29" i="4" s="1"/>
  <c r="W118" i="4" s="1"/>
  <c r="D29" i="4"/>
  <c r="C29" i="4"/>
  <c r="U37" i="6" l="1"/>
  <c r="U148" i="6" s="1"/>
  <c r="AC77" i="8"/>
  <c r="AB75" i="7"/>
  <c r="AB152" i="7" s="1"/>
  <c r="AC39" i="8"/>
  <c r="D131" i="1"/>
  <c r="E131" i="1"/>
  <c r="F131" i="1"/>
  <c r="G131" i="1"/>
  <c r="H131" i="1"/>
  <c r="I131" i="1"/>
  <c r="J131" i="1"/>
  <c r="K131" i="1"/>
  <c r="L131" i="1"/>
  <c r="C131" i="1"/>
  <c r="D98" i="1"/>
  <c r="E98" i="1"/>
  <c r="F98" i="1"/>
  <c r="G98" i="1"/>
  <c r="H98" i="1"/>
  <c r="I98" i="1"/>
  <c r="J98" i="1"/>
  <c r="K98" i="1"/>
  <c r="L98" i="1"/>
  <c r="C98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C66" i="1"/>
  <c r="D33" i="1"/>
  <c r="E33" i="1"/>
  <c r="F33" i="1"/>
  <c r="G33" i="1"/>
  <c r="H33" i="1"/>
  <c r="I33" i="1"/>
  <c r="J33" i="1"/>
  <c r="K33" i="1"/>
  <c r="L33" i="1"/>
  <c r="M33" i="1"/>
  <c r="N33" i="1"/>
  <c r="O33" i="1"/>
  <c r="Q33" i="1"/>
  <c r="R33" i="1"/>
  <c r="S33" i="1"/>
  <c r="T33" i="1"/>
  <c r="U33" i="1"/>
  <c r="V33" i="1"/>
  <c r="C33" i="1"/>
  <c r="AC156" i="8" l="1"/>
  <c r="X131" i="1"/>
  <c r="X66" i="1"/>
  <c r="X98" i="1"/>
  <c r="X33" i="1"/>
  <c r="X134" i="1" l="1"/>
</calcChain>
</file>

<file path=xl/sharedStrings.xml><?xml version="1.0" encoding="utf-8"?>
<sst xmlns="http://schemas.openxmlformats.org/spreadsheetml/2006/main" count="14981" uniqueCount="1460">
  <si>
    <t xml:space="preserve">Žilina-Podhorie-Lietava,Lietavská Závadka </t>
  </si>
  <si>
    <t/>
  </si>
  <si>
    <t>km</t>
  </si>
  <si>
    <t>X</t>
  </si>
  <si>
    <t>6 +</t>
  </si>
  <si>
    <t>X 10</t>
  </si>
  <si>
    <t>X 11</t>
  </si>
  <si>
    <t>+</t>
  </si>
  <si>
    <t>Žilina,,AS;v MHD</t>
  </si>
  <si>
    <t>5:10</t>
  </si>
  <si>
    <t>5:25</t>
  </si>
  <si>
    <t>5:40</t>
  </si>
  <si>
    <t>6:15</t>
  </si>
  <si>
    <t>6:25</t>
  </si>
  <si>
    <t>6:30</t>
  </si>
  <si>
    <t>8:00</t>
  </si>
  <si>
    <t>9:15</t>
  </si>
  <si>
    <t>10:20</t>
  </si>
  <si>
    <t>11:55</t>
  </si>
  <si>
    <t>12:15</t>
  </si>
  <si>
    <t>13:10</t>
  </si>
  <si>
    <t>13:55</t>
  </si>
  <si>
    <t>14:30</t>
  </si>
  <si>
    <t>14:35</t>
  </si>
  <si>
    <t>15:50</t>
  </si>
  <si>
    <t>15:55</t>
  </si>
  <si>
    <t>16:20</t>
  </si>
  <si>
    <t>16:25</t>
  </si>
  <si>
    <t>17:45</t>
  </si>
  <si>
    <t>18:30</t>
  </si>
  <si>
    <t>20:20</t>
  </si>
  <si>
    <t>22:30</t>
  </si>
  <si>
    <t>2</t>
  </si>
  <si>
    <t>Žilina,,Na Horevaží TESCO hyp.</t>
  </si>
  <si>
    <t>~</t>
  </si>
  <si>
    <t>3</t>
  </si>
  <si>
    <t>Žilina,,Nemocničná</t>
  </si>
  <si>
    <t>|</t>
  </si>
  <si>
    <t>6:18</t>
  </si>
  <si>
    <t>6:28</t>
  </si>
  <si>
    <t>6:33</t>
  </si>
  <si>
    <t>8:03</t>
  </si>
  <si>
    <t>9:20</t>
  </si>
  <si>
    <t>10:24</t>
  </si>
  <si>
    <t>11:58</t>
  </si>
  <si>
    <t>12:19</t>
  </si>
  <si>
    <t>13:13</t>
  </si>
  <si>
    <t>13:58</t>
  </si>
  <si>
    <t>14:33</t>
  </si>
  <si>
    <t>14:38</t>
  </si>
  <si>
    <t>15:53</t>
  </si>
  <si>
    <t>16:24</t>
  </si>
  <si>
    <t>16:28</t>
  </si>
  <si>
    <t>17:49</t>
  </si>
  <si>
    <t>18:35</t>
  </si>
  <si>
    <t>20:24</t>
  </si>
  <si>
    <t>22:32</t>
  </si>
  <si>
    <t>Žilina,,A.Bernoláka</t>
  </si>
  <si>
    <t>5:31</t>
  </si>
  <si>
    <t>5:46</t>
  </si>
  <si>
    <t>6:20</t>
  </si>
  <si>
    <t>6:21</t>
  </si>
  <si>
    <t>6:36</t>
  </si>
  <si>
    <t>8:06</t>
  </si>
  <si>
    <t>9:22</t>
  </si>
  <si>
    <t>10:27</t>
  </si>
  <si>
    <t>12:00</t>
  </si>
  <si>
    <t>12:21</t>
  </si>
  <si>
    <t>13:15</t>
  </si>
  <si>
    <t>14:00</t>
  </si>
  <si>
    <t>14:42</t>
  </si>
  <si>
    <t>16:01</t>
  </si>
  <si>
    <t>16:26</t>
  </si>
  <si>
    <t>16:30</t>
  </si>
  <si>
    <t>17:52</t>
  </si>
  <si>
    <t>18:37</t>
  </si>
  <si>
    <t>20:26</t>
  </si>
  <si>
    <t>22:34</t>
  </si>
  <si>
    <t>5</t>
  </si>
  <si>
    <t>Žilina,,Elektrovod</t>
  </si>
  <si>
    <t>5:32</t>
  </si>
  <si>
    <t>5:47</t>
  </si>
  <si>
    <t>6:22</t>
  </si>
  <si>
    <t>6:32</t>
  </si>
  <si>
    <t>6:37</t>
  </si>
  <si>
    <t>8:08</t>
  </si>
  <si>
    <t>9:25</t>
  </si>
  <si>
    <t>10:29</t>
  </si>
  <si>
    <t>12:02</t>
  </si>
  <si>
    <t>12:23</t>
  </si>
  <si>
    <t>13:17</t>
  </si>
  <si>
    <t>14:05</t>
  </si>
  <si>
    <t>14:37</t>
  </si>
  <si>
    <t>14:46</t>
  </si>
  <si>
    <t>15:59</t>
  </si>
  <si>
    <t>16:02</t>
  </si>
  <si>
    <t>16:32</t>
  </si>
  <si>
    <t>17:54</t>
  </si>
  <si>
    <t>18:40</t>
  </si>
  <si>
    <t>20:28</t>
  </si>
  <si>
    <t>22:36</t>
  </si>
  <si>
    <t>6</t>
  </si>
  <si>
    <t>Žilina,,Mliekarne</t>
  </si>
  <si>
    <t>5:17</t>
  </si>
  <si>
    <t>5:34</t>
  </si>
  <si>
    <t>5:49</t>
  </si>
  <si>
    <t>6:23</t>
  </si>
  <si>
    <t>6:24</t>
  </si>
  <si>
    <t>6:39</t>
  </si>
  <si>
    <t>8:09</t>
  </si>
  <si>
    <t>9:27</t>
  </si>
  <si>
    <t>10:31</t>
  </si>
  <si>
    <t>12:03</t>
  </si>
  <si>
    <t>12:25</t>
  </si>
  <si>
    <t>13:18</t>
  </si>
  <si>
    <t>14:06</t>
  </si>
  <si>
    <t>14:48</t>
  </si>
  <si>
    <t>16:04</t>
  </si>
  <si>
    <t>16:33</t>
  </si>
  <si>
    <t>17:56</t>
  </si>
  <si>
    <t>18:41</t>
  </si>
  <si>
    <t>20:30</t>
  </si>
  <si>
    <t>22:37</t>
  </si>
  <si>
    <t>Žilina,Bytčica,Pažite</t>
  </si>
  <si>
    <t>5:36</t>
  </si>
  <si>
    <t>5:50</t>
  </si>
  <si>
    <t>6:35</t>
  </si>
  <si>
    <t>6:41</t>
  </si>
  <si>
    <t>8:11</t>
  </si>
  <si>
    <t>9:28</t>
  </si>
  <si>
    <t>10:33</t>
  </si>
  <si>
    <t>12:05</t>
  </si>
  <si>
    <t>12:27</t>
  </si>
  <si>
    <t>13:20</t>
  </si>
  <si>
    <t>14:07</t>
  </si>
  <si>
    <t>14:40</t>
  </si>
  <si>
    <t>14:49</t>
  </si>
  <si>
    <t>16:05</t>
  </si>
  <si>
    <t>16:35</t>
  </si>
  <si>
    <t>17:57</t>
  </si>
  <si>
    <t>18:43</t>
  </si>
  <si>
    <t>20:32</t>
  </si>
  <si>
    <t>22:38</t>
  </si>
  <si>
    <t>Žilina,Bytčica,KD</t>
  </si>
  <si>
    <t>5:37</t>
  </si>
  <si>
    <t>5:52</t>
  </si>
  <si>
    <t>6:27</t>
  </si>
  <si>
    <t>6:42</t>
  </si>
  <si>
    <t>8:13</t>
  </si>
  <si>
    <t>9:30</t>
  </si>
  <si>
    <t>10:35</t>
  </si>
  <si>
    <t>12:07</t>
  </si>
  <si>
    <t>12:29</t>
  </si>
  <si>
    <t>13:22</t>
  </si>
  <si>
    <t>14:09</t>
  </si>
  <si>
    <t>14:52</t>
  </si>
  <si>
    <t>16:07</t>
  </si>
  <si>
    <t>16:34</t>
  </si>
  <si>
    <t>16:37</t>
  </si>
  <si>
    <t>17:58</t>
  </si>
  <si>
    <t>18:45</t>
  </si>
  <si>
    <t>20:34</t>
  </si>
  <si>
    <t>22:40</t>
  </si>
  <si>
    <t>Lietav.Lúčka,,cementáreň</t>
  </si>
  <si>
    <t>5:39</t>
  </si>
  <si>
    <t>5:54</t>
  </si>
  <si>
    <t>6:29</t>
  </si>
  <si>
    <t>6:44</t>
  </si>
  <si>
    <t>8:15</t>
  </si>
  <si>
    <t>9:32</t>
  </si>
  <si>
    <t>10:37</t>
  </si>
  <si>
    <t>12:09</t>
  </si>
  <si>
    <t>12:31</t>
  </si>
  <si>
    <t>13:24</t>
  </si>
  <si>
    <t>14:10</t>
  </si>
  <si>
    <t>14:44</t>
  </si>
  <si>
    <t>14:55</t>
  </si>
  <si>
    <t>16:10</t>
  </si>
  <si>
    <t>16:36</t>
  </si>
  <si>
    <t>16:39</t>
  </si>
  <si>
    <t>18:01</t>
  </si>
  <si>
    <t>18:47</t>
  </si>
  <si>
    <t>20:36</t>
  </si>
  <si>
    <t>22:42</t>
  </si>
  <si>
    <t>Lietava,,Koričár</t>
  </si>
  <si>
    <t>5:42</t>
  </si>
  <si>
    <t>5:57</t>
  </si>
  <si>
    <t>6:47</t>
  </si>
  <si>
    <t>8:18</t>
  </si>
  <si>
    <t>9:36</t>
  </si>
  <si>
    <t>10:40</t>
  </si>
  <si>
    <t>12:12</t>
  </si>
  <si>
    <t>12:33</t>
  </si>
  <si>
    <t>13:27</t>
  </si>
  <si>
    <t>14:16</t>
  </si>
  <si>
    <t>14:47</t>
  </si>
  <si>
    <t>14:59</t>
  </si>
  <si>
    <t>16:16</t>
  </si>
  <si>
    <t>16:38</t>
  </si>
  <si>
    <t>16:42</t>
  </si>
  <si>
    <t>18:06</t>
  </si>
  <si>
    <t>18:51</t>
  </si>
  <si>
    <t>20:38</t>
  </si>
  <si>
    <t>22:45</t>
  </si>
  <si>
    <t>Lietava,,Majer pri moste</t>
  </si>
  <si>
    <t>5:44</t>
  </si>
  <si>
    <t>5:58</t>
  </si>
  <si>
    <t>6:43</t>
  </si>
  <si>
    <t>6:49</t>
  </si>
  <si>
    <t>8:19</t>
  </si>
  <si>
    <t>9:37</t>
  </si>
  <si>
    <t>10:41</t>
  </si>
  <si>
    <t>12:13</t>
  </si>
  <si>
    <t>12:34</t>
  </si>
  <si>
    <t>13:28</t>
  </si>
  <si>
    <t>14:17</t>
  </si>
  <si>
    <t>15:00</t>
  </si>
  <si>
    <t>16:11</t>
  </si>
  <si>
    <t>16:17</t>
  </si>
  <si>
    <t>16:40</t>
  </si>
  <si>
    <t>16:43</t>
  </si>
  <si>
    <t>18:07</t>
  </si>
  <si>
    <t>18:52</t>
  </si>
  <si>
    <t>20:40</t>
  </si>
  <si>
    <t>22:46</t>
  </si>
  <si>
    <t>Lietava,,Ruček</t>
  </si>
  <si>
    <t>5:45</t>
  </si>
  <si>
    <t>5:59</t>
  </si>
  <si>
    <t>6:34</t>
  </si>
  <si>
    <t>6:50</t>
  </si>
  <si>
    <t>8:20</t>
  </si>
  <si>
    <t>9:38</t>
  </si>
  <si>
    <t>10:42</t>
  </si>
  <si>
    <t>12:14</t>
  </si>
  <si>
    <t>12:35</t>
  </si>
  <si>
    <t>13:29</t>
  </si>
  <si>
    <t>14:19</t>
  </si>
  <si>
    <t>15:02</t>
  </si>
  <si>
    <t>16:12</t>
  </si>
  <si>
    <t>16:19</t>
  </si>
  <si>
    <t>16:41</t>
  </si>
  <si>
    <t>16:44</t>
  </si>
  <si>
    <t>18:09</t>
  </si>
  <si>
    <t>18:53</t>
  </si>
  <si>
    <t>20:41</t>
  </si>
  <si>
    <t>22:47</t>
  </si>
  <si>
    <t>Lietava,,OcÚ</t>
  </si>
  <si>
    <t>5:30</t>
  </si>
  <si>
    <t>6:00</t>
  </si>
  <si>
    <t>6:46</t>
  </si>
  <si>
    <t>6:51</t>
  </si>
  <si>
    <t>8:22</t>
  </si>
  <si>
    <t>9:39</t>
  </si>
  <si>
    <t>10:44</t>
  </si>
  <si>
    <t>12:16</t>
  </si>
  <si>
    <t>12:36</t>
  </si>
  <si>
    <t>13:31</t>
  </si>
  <si>
    <t>14:20</t>
  </si>
  <si>
    <t>14:51</t>
  </si>
  <si>
    <t>15:03</t>
  </si>
  <si>
    <t>16:14</t>
  </si>
  <si>
    <t>16:46</t>
  </si>
  <si>
    <t>18:10</t>
  </si>
  <si>
    <t>18:54</t>
  </si>
  <si>
    <t>20:42</t>
  </si>
  <si>
    <t>22:48</t>
  </si>
  <si>
    <t>Lietava,,ZŠ</t>
  </si>
  <si>
    <t>5:48</t>
  </si>
  <si>
    <t>6:02</t>
  </si>
  <si>
    <t>6:53</t>
  </si>
  <si>
    <t>8:23</t>
  </si>
  <si>
    <t>9:40</t>
  </si>
  <si>
    <t>10:46</t>
  </si>
  <si>
    <t>12:17</t>
  </si>
  <si>
    <t>12:37</t>
  </si>
  <si>
    <t>13:32</t>
  </si>
  <si>
    <t>14:21</t>
  </si>
  <si>
    <t>15:04</t>
  </si>
  <si>
    <t>16:15</t>
  </si>
  <si>
    <t>16:22</t>
  </si>
  <si>
    <t>16:47</t>
  </si>
  <si>
    <t>18:11</t>
  </si>
  <si>
    <t>18:55</t>
  </si>
  <si>
    <t>20:43</t>
  </si>
  <si>
    <t>22:49</t>
  </si>
  <si>
    <t>Lietava,Lietav.Závadka,rázc.</t>
  </si>
  <si>
    <t>6:03</t>
  </si>
  <si>
    <t>6:38</t>
  </si>
  <si>
    <t>6:48</t>
  </si>
  <si>
    <t>6:55</t>
  </si>
  <si>
    <t>8:24</t>
  </si>
  <si>
    <t>9:41</t>
  </si>
  <si>
    <t>10:47</t>
  </si>
  <si>
    <t>12:18</t>
  </si>
  <si>
    <t>12:38</t>
  </si>
  <si>
    <t>13:33</t>
  </si>
  <si>
    <t>14:22</t>
  </si>
  <si>
    <t>14:53</t>
  </si>
  <si>
    <t>15:05</t>
  </si>
  <si>
    <t>16:23</t>
  </si>
  <si>
    <t>16:48</t>
  </si>
  <si>
    <t>18:12</t>
  </si>
  <si>
    <t>18:56</t>
  </si>
  <si>
    <t>20:44</t>
  </si>
  <si>
    <t>22:50</t>
  </si>
  <si>
    <t>Podhorie,,ZŠ</t>
  </si>
  <si>
    <t>6:04</t>
  </si>
  <si>
    <t>6:40</t>
  </si>
  <si>
    <t>8:25</t>
  </si>
  <si>
    <t>9:43</t>
  </si>
  <si>
    <t>10:49</t>
  </si>
  <si>
    <t>12:20</t>
  </si>
  <si>
    <t>12:40</t>
  </si>
  <si>
    <t>13:34</t>
  </si>
  <si>
    <t>14:24</t>
  </si>
  <si>
    <t>15:07</t>
  </si>
  <si>
    <t>16:50</t>
  </si>
  <si>
    <t>18:14</t>
  </si>
  <si>
    <t>18:58</t>
  </si>
  <si>
    <t>20:46</t>
  </si>
  <si>
    <t>22:52</t>
  </si>
  <si>
    <t>Podhorie,,OcÚ</t>
  </si>
  <si>
    <t>6:05</t>
  </si>
  <si>
    <t>8:26</t>
  </si>
  <si>
    <t>9:45</t>
  </si>
  <si>
    <t>10:50</t>
  </si>
  <si>
    <t>12:41</t>
  </si>
  <si>
    <t>13:36</t>
  </si>
  <si>
    <t>14:25</t>
  </si>
  <si>
    <t>14:56</t>
  </si>
  <si>
    <t>15:08</t>
  </si>
  <si>
    <t>16:51</t>
  </si>
  <si>
    <t>18:15</t>
  </si>
  <si>
    <t>18:59</t>
  </si>
  <si>
    <t>20:47</t>
  </si>
  <si>
    <t>22:53</t>
  </si>
  <si>
    <t>6:52</t>
  </si>
  <si>
    <t>8:27</t>
  </si>
  <si>
    <t>9:46</t>
  </si>
  <si>
    <t>10:51</t>
  </si>
  <si>
    <t>12:22</t>
  </si>
  <si>
    <t>12:42</t>
  </si>
  <si>
    <t>13:37</t>
  </si>
  <si>
    <t>14:26</t>
  </si>
  <si>
    <t>14:57</t>
  </si>
  <si>
    <t>15:09</t>
  </si>
  <si>
    <t>16:52</t>
  </si>
  <si>
    <t>19:01</t>
  </si>
  <si>
    <t>20:48</t>
  </si>
  <si>
    <t>22:54</t>
  </si>
  <si>
    <t>8:28</t>
  </si>
  <si>
    <t>9:48</t>
  </si>
  <si>
    <t>10:52</t>
  </si>
  <si>
    <t>12:44</t>
  </si>
  <si>
    <t>13:38</t>
  </si>
  <si>
    <t>14:28</t>
  </si>
  <si>
    <t>14:58</t>
  </si>
  <si>
    <t>15:11</t>
  </si>
  <si>
    <t>16:49</t>
  </si>
  <si>
    <t>16:53</t>
  </si>
  <si>
    <t>19:03</t>
  </si>
  <si>
    <t>20:49</t>
  </si>
  <si>
    <t>22:56</t>
  </si>
  <si>
    <t>Lietava,Lietav.Závadka,Kreana</t>
  </si>
  <si>
    <t>6:45</t>
  </si>
  <si>
    <t>6:57</t>
  </si>
  <si>
    <t>8:30</t>
  </si>
  <si>
    <t>9:50</t>
  </si>
  <si>
    <t>10:54</t>
  </si>
  <si>
    <t>12:45</t>
  </si>
  <si>
    <t>13:40</t>
  </si>
  <si>
    <t>15:12</t>
  </si>
  <si>
    <t>16:55</t>
  </si>
  <si>
    <t>19:05</t>
  </si>
  <si>
    <t>20:51</t>
  </si>
  <si>
    <t>22:57</t>
  </si>
  <si>
    <t>Lietava,Lietav.Závadka,pri kríži</t>
  </si>
  <si>
    <t>5:53</t>
  </si>
  <si>
    <t>6:58</t>
  </si>
  <si>
    <t>8:32</t>
  </si>
  <si>
    <t>9:52</t>
  </si>
  <si>
    <t>10:56</t>
  </si>
  <si>
    <t>12:47</t>
  </si>
  <si>
    <t>13:42</t>
  </si>
  <si>
    <t>14:32</t>
  </si>
  <si>
    <t>15:14</t>
  </si>
  <si>
    <t>16:18</t>
  </si>
  <si>
    <t>16:57</t>
  </si>
  <si>
    <t>19:07</t>
  </si>
  <si>
    <t>20:53</t>
  </si>
  <si>
    <t>22:58</t>
  </si>
  <si>
    <t>Lietava,Lietav.Závadka,zvonica</t>
  </si>
  <si>
    <t>6:59</t>
  </si>
  <si>
    <t>8:33</t>
  </si>
  <si>
    <t>9:53</t>
  </si>
  <si>
    <t>10:57</t>
  </si>
  <si>
    <t>12:28</t>
  </si>
  <si>
    <t>12:48</t>
  </si>
  <si>
    <t>13:43</t>
  </si>
  <si>
    <t>15:15</t>
  </si>
  <si>
    <t>16:54</t>
  </si>
  <si>
    <t>16:58</t>
  </si>
  <si>
    <t>19:08</t>
  </si>
  <si>
    <t>20:54</t>
  </si>
  <si>
    <t>22:59</t>
  </si>
  <si>
    <t>Lietava,Lietav.Závadka,konečná</t>
  </si>
  <si>
    <t>5:55</t>
  </si>
  <si>
    <t>7:00</t>
  </si>
  <si>
    <t>8:35</t>
  </si>
  <si>
    <t>9:55</t>
  </si>
  <si>
    <t>10:59</t>
  </si>
  <si>
    <t>12:30</t>
  </si>
  <si>
    <t>12:50</t>
  </si>
  <si>
    <t>13:45</t>
  </si>
  <si>
    <t>14:34</t>
  </si>
  <si>
    <t>15:16</t>
  </si>
  <si>
    <t>17:00</t>
  </si>
  <si>
    <t>19:10</t>
  </si>
  <si>
    <t>20:55</t>
  </si>
  <si>
    <t>23:00</t>
  </si>
  <si>
    <t>4:35</t>
  </si>
  <si>
    <t>5:00</t>
  </si>
  <si>
    <t>7:05</t>
  </si>
  <si>
    <t>8:40</t>
  </si>
  <si>
    <t>10:05</t>
  </si>
  <si>
    <t>11:00</t>
  </si>
  <si>
    <t>12:55</t>
  </si>
  <si>
    <t>13:50</t>
  </si>
  <si>
    <t>15:10</t>
  </si>
  <si>
    <t>15:20</t>
  </si>
  <si>
    <t>17:05</t>
  </si>
  <si>
    <t>4:36</t>
  </si>
  <si>
    <t>5:02</t>
  </si>
  <si>
    <t>6:01</t>
  </si>
  <si>
    <t>6:56</t>
  </si>
  <si>
    <t>7:06</t>
  </si>
  <si>
    <t>7:07</t>
  </si>
  <si>
    <t>8:41</t>
  </si>
  <si>
    <t>10:06</t>
  </si>
  <si>
    <t>11:01</t>
  </si>
  <si>
    <t>12:56</t>
  </si>
  <si>
    <t>13:51</t>
  </si>
  <si>
    <t>14:36</t>
  </si>
  <si>
    <t>15:22</t>
  </si>
  <si>
    <t>17:01</t>
  </si>
  <si>
    <t>17:06</t>
  </si>
  <si>
    <t>19:11</t>
  </si>
  <si>
    <t>20:56</t>
  </si>
  <si>
    <t>4:37</t>
  </si>
  <si>
    <t>5:03</t>
  </si>
  <si>
    <t>7:09</t>
  </si>
  <si>
    <t>8:42</t>
  </si>
  <si>
    <t>10:07</t>
  </si>
  <si>
    <t>11:02</t>
  </si>
  <si>
    <t>12:57</t>
  </si>
  <si>
    <t>13:52</t>
  </si>
  <si>
    <t>15:23</t>
  </si>
  <si>
    <t>17:02</t>
  </si>
  <si>
    <t>17:07</t>
  </si>
  <si>
    <t>19:12</t>
  </si>
  <si>
    <t>20:57</t>
  </si>
  <si>
    <t>4:38</t>
  </si>
  <si>
    <t>5:05</t>
  </si>
  <si>
    <t>7:10</t>
  </si>
  <si>
    <t>8:44</t>
  </si>
  <si>
    <t>10:09</t>
  </si>
  <si>
    <t>11:04</t>
  </si>
  <si>
    <t>12:39</t>
  </si>
  <si>
    <t>12:59</t>
  </si>
  <si>
    <t>13:54</t>
  </si>
  <si>
    <t>15:25</t>
  </si>
  <si>
    <t>17:04</t>
  </si>
  <si>
    <t>17:09</t>
  </si>
  <si>
    <t>19:14</t>
  </si>
  <si>
    <t>20:59</t>
  </si>
  <si>
    <t>4:39</t>
  </si>
  <si>
    <t>5:07</t>
  </si>
  <si>
    <t>7:12</t>
  </si>
  <si>
    <t>8:45</t>
  </si>
  <si>
    <t>10:11</t>
  </si>
  <si>
    <t>11:05</t>
  </si>
  <si>
    <t>13:00</t>
  </si>
  <si>
    <t>15:27</t>
  </si>
  <si>
    <t>17:10</t>
  </si>
  <si>
    <t>19:15</t>
  </si>
  <si>
    <t>21:00</t>
  </si>
  <si>
    <t>4:41</t>
  </si>
  <si>
    <t>5:09</t>
  </si>
  <si>
    <t>7:02</t>
  </si>
  <si>
    <t>7:13</t>
  </si>
  <si>
    <t>8:47</t>
  </si>
  <si>
    <t>10:13</t>
  </si>
  <si>
    <t>11:07</t>
  </si>
  <si>
    <t>13:02</t>
  </si>
  <si>
    <t>13:57</t>
  </si>
  <si>
    <t>14:41</t>
  </si>
  <si>
    <t>15:17</t>
  </si>
  <si>
    <t>15:29</t>
  </si>
  <si>
    <t>17:12</t>
  </si>
  <si>
    <t>19:17</t>
  </si>
  <si>
    <t>21:02</t>
  </si>
  <si>
    <t>4:43</t>
  </si>
  <si>
    <t>6:10</t>
  </si>
  <si>
    <t>7:03</t>
  </si>
  <si>
    <t>7:15</t>
  </si>
  <si>
    <t>8:48</t>
  </si>
  <si>
    <t>10:14</t>
  </si>
  <si>
    <t>11:08</t>
  </si>
  <si>
    <t>12:43</t>
  </si>
  <si>
    <t>13:03</t>
  </si>
  <si>
    <t>14:43</t>
  </si>
  <si>
    <t>15:18</t>
  </si>
  <si>
    <t>15:30</t>
  </si>
  <si>
    <t>17:08</t>
  </si>
  <si>
    <t>17:13</t>
  </si>
  <si>
    <t>19:18</t>
  </si>
  <si>
    <t>21:03</t>
  </si>
  <si>
    <t>4:44</t>
  </si>
  <si>
    <t>5:06</t>
  </si>
  <si>
    <t>5:11</t>
  </si>
  <si>
    <t>6:11</t>
  </si>
  <si>
    <t>7:17</t>
  </si>
  <si>
    <t>8:50</t>
  </si>
  <si>
    <t>10:15</t>
  </si>
  <si>
    <t>11:09</t>
  </si>
  <si>
    <t>13:05</t>
  </si>
  <si>
    <t>14:45</t>
  </si>
  <si>
    <t>15:31</t>
  </si>
  <si>
    <t>16:31</t>
  </si>
  <si>
    <t>17:15</t>
  </si>
  <si>
    <t>18:16</t>
  </si>
  <si>
    <t>19:20</t>
  </si>
  <si>
    <t>21:05</t>
  </si>
  <si>
    <t>4:45</t>
  </si>
  <si>
    <t>5:12</t>
  </si>
  <si>
    <t>6:12</t>
  </si>
  <si>
    <t>7:16</t>
  </si>
  <si>
    <t>7:19</t>
  </si>
  <si>
    <t>8:51</t>
  </si>
  <si>
    <t>10:16</t>
  </si>
  <si>
    <t>11:10</t>
  </si>
  <si>
    <t>12:46</t>
  </si>
  <si>
    <t>13:06</t>
  </si>
  <si>
    <t>14:01</t>
  </si>
  <si>
    <t>15:21</t>
  </si>
  <si>
    <t>15:33</t>
  </si>
  <si>
    <t>17:11</t>
  </si>
  <si>
    <t>17:16</t>
  </si>
  <si>
    <t>18:17</t>
  </si>
  <si>
    <t>19:21</t>
  </si>
  <si>
    <t>21:06</t>
  </si>
  <si>
    <t>4:46</t>
  </si>
  <si>
    <t>5:08</t>
  </si>
  <si>
    <t>5:13</t>
  </si>
  <si>
    <t>6:06</t>
  </si>
  <si>
    <t>6:13</t>
  </si>
  <si>
    <t>7:08</t>
  </si>
  <si>
    <t>7:18</t>
  </si>
  <si>
    <t>7:21</t>
  </si>
  <si>
    <t>8:53</t>
  </si>
  <si>
    <t>10:17</t>
  </si>
  <si>
    <t>11:12</t>
  </si>
  <si>
    <t>13:08</t>
  </si>
  <si>
    <t>14:03</t>
  </si>
  <si>
    <t>15:34</t>
  </si>
  <si>
    <t>17:18</t>
  </si>
  <si>
    <t>18:18</t>
  </si>
  <si>
    <t>19:23</t>
  </si>
  <si>
    <t>21:08</t>
  </si>
  <si>
    <t>4:47</t>
  </si>
  <si>
    <t>5:14</t>
  </si>
  <si>
    <t>5:35</t>
  </si>
  <si>
    <t>6:07</t>
  </si>
  <si>
    <t>7:22</t>
  </si>
  <si>
    <t>8:54</t>
  </si>
  <si>
    <t>10:19</t>
  </si>
  <si>
    <t>11:14</t>
  </si>
  <si>
    <t>12:49</t>
  </si>
  <si>
    <t>13:09</t>
  </si>
  <si>
    <t>14:04</t>
  </si>
  <si>
    <t>14:50</t>
  </si>
  <si>
    <t>15:24</t>
  </si>
  <si>
    <t>15:35</t>
  </si>
  <si>
    <t>17:14</t>
  </si>
  <si>
    <t>17:19</t>
  </si>
  <si>
    <t>18:20</t>
  </si>
  <si>
    <t>19:24</t>
  </si>
  <si>
    <t>21:09</t>
  </si>
  <si>
    <t>4:48</t>
  </si>
  <si>
    <t>5:16</t>
  </si>
  <si>
    <t>6:08</t>
  </si>
  <si>
    <t>6:17</t>
  </si>
  <si>
    <t>7:11</t>
  </si>
  <si>
    <t>7:23</t>
  </si>
  <si>
    <t>8:56</t>
  </si>
  <si>
    <t>10:21</t>
  </si>
  <si>
    <t>11:15</t>
  </si>
  <si>
    <t>12:51</t>
  </si>
  <si>
    <t>13:11</t>
  </si>
  <si>
    <t>15:26</t>
  </si>
  <si>
    <t>15:36</t>
  </si>
  <si>
    <t>17:21</t>
  </si>
  <si>
    <t>18:22</t>
  </si>
  <si>
    <t>19:26</t>
  </si>
  <si>
    <t>21:11</t>
  </si>
  <si>
    <t>4:49</t>
  </si>
  <si>
    <t>6:09</t>
  </si>
  <si>
    <t>6:54</t>
  </si>
  <si>
    <t>7:25</t>
  </si>
  <si>
    <t>8:57</t>
  </si>
  <si>
    <t>10:23</t>
  </si>
  <si>
    <t>11:16</t>
  </si>
  <si>
    <t>12:52</t>
  </si>
  <si>
    <t>13:12</t>
  </si>
  <si>
    <t>15:37</t>
  </si>
  <si>
    <t>17:17</t>
  </si>
  <si>
    <t>17:22</t>
  </si>
  <si>
    <t>18:23</t>
  </si>
  <si>
    <t>19:27</t>
  </si>
  <si>
    <t>21:12</t>
  </si>
  <si>
    <t>4:51</t>
  </si>
  <si>
    <t>5:18</t>
  </si>
  <si>
    <t>5:38</t>
  </si>
  <si>
    <t>6:19</t>
  </si>
  <si>
    <t>7:27</t>
  </si>
  <si>
    <t>8:58</t>
  </si>
  <si>
    <t>11:17</t>
  </si>
  <si>
    <t>12:53</t>
  </si>
  <si>
    <t>14:08</t>
  </si>
  <si>
    <t>15:28</t>
  </si>
  <si>
    <t>15:38</t>
  </si>
  <si>
    <t>17:23</t>
  </si>
  <si>
    <t>18:24</t>
  </si>
  <si>
    <t>19:28</t>
  </si>
  <si>
    <t>21:13</t>
  </si>
  <si>
    <t>4:55</t>
  </si>
  <si>
    <t>5:20</t>
  </si>
  <si>
    <t>5:22</t>
  </si>
  <si>
    <t>5:41</t>
  </si>
  <si>
    <t>7:29</t>
  </si>
  <si>
    <t>9:02</t>
  </si>
  <si>
    <t>10:28</t>
  </si>
  <si>
    <t>11:22</t>
  </si>
  <si>
    <t>14:12</t>
  </si>
  <si>
    <t>15:32</t>
  </si>
  <si>
    <t>15:43</t>
  </si>
  <si>
    <t>16:45</t>
  </si>
  <si>
    <t>17:27</t>
  </si>
  <si>
    <t>18:28</t>
  </si>
  <si>
    <t>19:32</t>
  </si>
  <si>
    <t>21:17</t>
  </si>
  <si>
    <t>4:58</t>
  </si>
  <si>
    <t>5:21</t>
  </si>
  <si>
    <t>5:43</t>
  </si>
  <si>
    <t>6:26</t>
  </si>
  <si>
    <t>7:31</t>
  </si>
  <si>
    <t>9:04</t>
  </si>
  <si>
    <t>10:30</t>
  </si>
  <si>
    <t>11:24</t>
  </si>
  <si>
    <t>13:19</t>
  </si>
  <si>
    <t>14:14</t>
  </si>
  <si>
    <t>15:45</t>
  </si>
  <si>
    <t>17:24</t>
  </si>
  <si>
    <t>17:29</t>
  </si>
  <si>
    <t>19:33</t>
  </si>
  <si>
    <t>21:18</t>
  </si>
  <si>
    <t>4:59</t>
  </si>
  <si>
    <t>5:23</t>
  </si>
  <si>
    <t>5:26</t>
  </si>
  <si>
    <t>7:04</t>
  </si>
  <si>
    <t>7:33</t>
  </si>
  <si>
    <t>9:06</t>
  </si>
  <si>
    <t>11:26</t>
  </si>
  <si>
    <t>13:01</t>
  </si>
  <si>
    <t>13:21</t>
  </si>
  <si>
    <t>15:01</t>
  </si>
  <si>
    <t>15:47</t>
  </si>
  <si>
    <t>17:26</t>
  </si>
  <si>
    <t>17:31</t>
  </si>
  <si>
    <t>18:32</t>
  </si>
  <si>
    <t>19:35</t>
  </si>
  <si>
    <t>21:20</t>
  </si>
  <si>
    <t>5:24</t>
  </si>
  <si>
    <t>5:27</t>
  </si>
  <si>
    <t>7:32</t>
  </si>
  <si>
    <t>7:35</t>
  </si>
  <si>
    <t>9:07</t>
  </si>
  <si>
    <t>11:27</t>
  </si>
  <si>
    <t>15:48</t>
  </si>
  <si>
    <t>17:32</t>
  </si>
  <si>
    <t>18:34</t>
  </si>
  <si>
    <t>19:36</t>
  </si>
  <si>
    <t>21:21</t>
  </si>
  <si>
    <t>5:01</t>
  </si>
  <si>
    <t>5:29</t>
  </si>
  <si>
    <t>7:37</t>
  </si>
  <si>
    <t>9:08</t>
  </si>
  <si>
    <t>10:34</t>
  </si>
  <si>
    <t>11:28</t>
  </si>
  <si>
    <t>13:23</t>
  </si>
  <si>
    <t>14:18</t>
  </si>
  <si>
    <t>15:49</t>
  </si>
  <si>
    <t>17:28</t>
  </si>
  <si>
    <t>17:33</t>
  </si>
  <si>
    <t>19:37</t>
  </si>
  <si>
    <t>21:22</t>
  </si>
  <si>
    <t>5:28</t>
  </si>
  <si>
    <t>7:39</t>
  </si>
  <si>
    <t>9:10</t>
  </si>
  <si>
    <t>11:31</t>
  </si>
  <si>
    <t>13:25</t>
  </si>
  <si>
    <t>15:40</t>
  </si>
  <si>
    <t>17:30</t>
  </si>
  <si>
    <t>17:35</t>
  </si>
  <si>
    <t>19:39</t>
  </si>
  <si>
    <t>21:24</t>
  </si>
  <si>
    <t>5:04</t>
  </si>
  <si>
    <t>7:26</t>
  </si>
  <si>
    <t>7:36</t>
  </si>
  <si>
    <t>7:40</t>
  </si>
  <si>
    <t>9:11</t>
  </si>
  <si>
    <t>10:39</t>
  </si>
  <si>
    <t>11:32</t>
  </si>
  <si>
    <t>13:26</t>
  </si>
  <si>
    <t>15:06</t>
  </si>
  <si>
    <t>15:41</t>
  </si>
  <si>
    <t>15:54</t>
  </si>
  <si>
    <t>17:36</t>
  </si>
  <si>
    <t>18:39</t>
  </si>
  <si>
    <t>19:40</t>
  </si>
  <si>
    <t>21:25</t>
  </si>
  <si>
    <t>5:33</t>
  </si>
  <si>
    <t>7:28</t>
  </si>
  <si>
    <t>7:38</t>
  </si>
  <si>
    <t>7:42</t>
  </si>
  <si>
    <t>9:13</t>
  </si>
  <si>
    <t>11:34</t>
  </si>
  <si>
    <t>14:23</t>
  </si>
  <si>
    <t>17:38</t>
  </si>
  <si>
    <t>19:42</t>
  </si>
  <si>
    <t>21:27</t>
  </si>
  <si>
    <t>7:30</t>
  </si>
  <si>
    <t>7:45</t>
  </si>
  <si>
    <t>10:45</t>
  </si>
  <si>
    <t>11:37</t>
  </si>
  <si>
    <t>13:30</t>
  </si>
  <si>
    <t>15:58</t>
  </si>
  <si>
    <t>17:40</t>
  </si>
  <si>
    <t>19:45</t>
  </si>
  <si>
    <t>21:30</t>
  </si>
  <si>
    <t>č. spoja</t>
  </si>
  <si>
    <t>zastávky</t>
  </si>
  <si>
    <t>dni</t>
  </si>
  <si>
    <t>spolu</t>
  </si>
  <si>
    <t>dni prevádzky</t>
  </si>
  <si>
    <t>Linka 125 (511425)</t>
  </si>
  <si>
    <t>obeh X10</t>
  </si>
  <si>
    <t>obeh X11</t>
  </si>
  <si>
    <t>obeh 6</t>
  </si>
  <si>
    <t>obeh +</t>
  </si>
  <si>
    <t xml:space="preserve">Žilina - Lietavská Lúčka - Babkov </t>
  </si>
  <si>
    <t xml:space="preserve">X </t>
  </si>
  <si>
    <t>9:00</t>
  </si>
  <si>
    <t>11:40</t>
  </si>
  <si>
    <t>12:10</t>
  </si>
  <si>
    <t>20:25</t>
  </si>
  <si>
    <t>9:03</t>
  </si>
  <si>
    <t>11:43</t>
  </si>
  <si>
    <t>18:33</t>
  </si>
  <si>
    <t>9:05</t>
  </si>
  <si>
    <t>11:45</t>
  </si>
  <si>
    <t>14:31</t>
  </si>
  <si>
    <t>18:36</t>
  </si>
  <si>
    <t>7:01</t>
  </si>
  <si>
    <t>8:37</t>
  </si>
  <si>
    <t>11:47</t>
  </si>
  <si>
    <t>11:48</t>
  </si>
  <si>
    <t>22:35</t>
  </si>
  <si>
    <t>8:39</t>
  </si>
  <si>
    <t>11:49</t>
  </si>
  <si>
    <t>11:50</t>
  </si>
  <si>
    <t>14:39</t>
  </si>
  <si>
    <t>6:31</t>
  </si>
  <si>
    <t>11:51</t>
  </si>
  <si>
    <t>11:52</t>
  </si>
  <si>
    <t>18:42</t>
  </si>
  <si>
    <t>22:39</t>
  </si>
  <si>
    <t>8:43</t>
  </si>
  <si>
    <t>11:53</t>
  </si>
  <si>
    <t>13:35</t>
  </si>
  <si>
    <t>Lietav.Lúčka,,ZŠ</t>
  </si>
  <si>
    <t>Lietav.Lúčka,,ZŠ Májová ul.</t>
  </si>
  <si>
    <t>7:46</t>
  </si>
  <si>
    <t>13:39</t>
  </si>
  <si>
    <t>7:47</t>
  </si>
  <si>
    <t>9:16</t>
  </si>
  <si>
    <t>11:56</t>
  </si>
  <si>
    <t>12:24</t>
  </si>
  <si>
    <t>18:46</t>
  </si>
  <si>
    <t>Lietav.Lúčka,,ACHP</t>
  </si>
  <si>
    <t>5:51</t>
  </si>
  <si>
    <t>7:48</t>
  </si>
  <si>
    <t>9:18</t>
  </si>
  <si>
    <t>12:26</t>
  </si>
  <si>
    <t>13:44</t>
  </si>
  <si>
    <t>15:39</t>
  </si>
  <si>
    <t>18:48</t>
  </si>
  <si>
    <t>22:44</t>
  </si>
  <si>
    <t>Lietav.Svinná-Babkov,,chaty</t>
  </si>
  <si>
    <t>7:52</t>
  </si>
  <si>
    <t>13:41</t>
  </si>
  <si>
    <t>13:47</t>
  </si>
  <si>
    <t>Lietav.Svinná-Babkov,,OcÚ</t>
  </si>
  <si>
    <t>7:54</t>
  </si>
  <si>
    <t>9:24</t>
  </si>
  <si>
    <t>12:04</t>
  </si>
  <si>
    <t>13:49</t>
  </si>
  <si>
    <t>14:54</t>
  </si>
  <si>
    <t>Lietav.Svinná-Babkov,,Barčiak</t>
  </si>
  <si>
    <t>7:56</t>
  </si>
  <si>
    <t>8:55</t>
  </si>
  <si>
    <t>9:26</t>
  </si>
  <si>
    <t>12:06</t>
  </si>
  <si>
    <t>15:46</t>
  </si>
  <si>
    <t>20:50</t>
  </si>
  <si>
    <t>Lietav.Svinná-Babkov,,Lhota</t>
  </si>
  <si>
    <t>5:56</t>
  </si>
  <si>
    <t>7:58</t>
  </si>
  <si>
    <t>12:08</t>
  </si>
  <si>
    <t>13:46</t>
  </si>
  <si>
    <t>16:56</t>
  </si>
  <si>
    <t>18:57</t>
  </si>
  <si>
    <t>20:52</t>
  </si>
  <si>
    <t>Lietav.Svinná-Babkov,Babkov,horáreň</t>
  </si>
  <si>
    <t>13:53</t>
  </si>
  <si>
    <t>16:59</t>
  </si>
  <si>
    <t>Lietav.Svinná-Babkov,Babkov,Imrišek</t>
  </si>
  <si>
    <t>7:20</t>
  </si>
  <si>
    <t>8:02</t>
  </si>
  <si>
    <t>12:11</t>
  </si>
  <si>
    <t>15:51</t>
  </si>
  <si>
    <t>19:00</t>
  </si>
  <si>
    <t>19:02</t>
  </si>
  <si>
    <t>Lietav.Svinná-Babkov,Babkov,konečná</t>
  </si>
  <si>
    <t>8:05</t>
  </si>
  <si>
    <t>9:35</t>
  </si>
  <si>
    <t>22:55</t>
  </si>
  <si>
    <t>8:10</t>
  </si>
  <si>
    <t>16:00</t>
  </si>
  <si>
    <t>14:02</t>
  </si>
  <si>
    <t>15:13</t>
  </si>
  <si>
    <t>19:47</t>
  </si>
  <si>
    <t>19:19</t>
  </si>
  <si>
    <t>19:49</t>
  </si>
  <si>
    <t>21:04</t>
  </si>
  <si>
    <t>4:40</t>
  </si>
  <si>
    <t>8:17</t>
  </si>
  <si>
    <t>9:47</t>
  </si>
  <si>
    <t>19:51</t>
  </si>
  <si>
    <t>4:42</t>
  </si>
  <si>
    <t>7:34</t>
  </si>
  <si>
    <t>9:49</t>
  </si>
  <si>
    <t>15:19</t>
  </si>
  <si>
    <t>19:53</t>
  </si>
  <si>
    <t>21:07</t>
  </si>
  <si>
    <t>8:21</t>
  </si>
  <si>
    <t>9:51</t>
  </si>
  <si>
    <t>16:09</t>
  </si>
  <si>
    <t>19:25</t>
  </si>
  <si>
    <t>19:55</t>
  </si>
  <si>
    <t>14:11</t>
  </si>
  <si>
    <t>19:57</t>
  </si>
  <si>
    <t>9:56</t>
  </si>
  <si>
    <t>19:31</t>
  </si>
  <si>
    <t>20:01</t>
  </si>
  <si>
    <t>9:58</t>
  </si>
  <si>
    <t>12:58</t>
  </si>
  <si>
    <t>13:56</t>
  </si>
  <si>
    <t>20:03</t>
  </si>
  <si>
    <t>21:15</t>
  </si>
  <si>
    <t>4:53</t>
  </si>
  <si>
    <t>8:31</t>
  </si>
  <si>
    <t>10:01</t>
  </si>
  <si>
    <t>20:06</t>
  </si>
  <si>
    <t>4:54</t>
  </si>
  <si>
    <t>10:02</t>
  </si>
  <si>
    <t>20:07</t>
  </si>
  <si>
    <t>21:19</t>
  </si>
  <si>
    <t>4:56</t>
  </si>
  <si>
    <t>8:34</t>
  </si>
  <si>
    <t>10:03</t>
  </si>
  <si>
    <t>13:59</t>
  </si>
  <si>
    <t>19:38</t>
  </si>
  <si>
    <t>20:08</t>
  </si>
  <si>
    <t>4:57</t>
  </si>
  <si>
    <t>7:24</t>
  </si>
  <si>
    <t>10:04</t>
  </si>
  <si>
    <t>17:34</t>
  </si>
  <si>
    <t>20:09</t>
  </si>
  <si>
    <t>7:49</t>
  </si>
  <si>
    <t>10:08</t>
  </si>
  <si>
    <t>13:07</t>
  </si>
  <si>
    <t>17:37</t>
  </si>
  <si>
    <t>20:12</t>
  </si>
  <si>
    <t>7:50</t>
  </si>
  <si>
    <t>16:27</t>
  </si>
  <si>
    <t>19:44</t>
  </si>
  <si>
    <t>20:14</t>
  </si>
  <si>
    <t>10:10</t>
  </si>
  <si>
    <t>14:27</t>
  </si>
  <si>
    <t>19:46</t>
  </si>
  <si>
    <t>20:16</t>
  </si>
  <si>
    <t>7:55</t>
  </si>
  <si>
    <t>19:50</t>
  </si>
  <si>
    <t>Linka 127 (511427)</t>
  </si>
  <si>
    <t xml:space="preserve">6 </t>
  </si>
  <si>
    <t xml:space="preserve">Žilina - Lietavská Lúčka - Turie </t>
  </si>
  <si>
    <t>11:30</t>
  </si>
  <si>
    <t>9:33</t>
  </si>
  <si>
    <t>10:38</t>
  </si>
  <si>
    <t>11:33</t>
  </si>
  <si>
    <t>16:13</t>
  </si>
  <si>
    <t>17:43</t>
  </si>
  <si>
    <t>20:33</t>
  </si>
  <si>
    <t>11:35</t>
  </si>
  <si>
    <t>20:35</t>
  </si>
  <si>
    <t>17:47</t>
  </si>
  <si>
    <t>20:37</t>
  </si>
  <si>
    <t>11:39</t>
  </si>
  <si>
    <t>14:29</t>
  </si>
  <si>
    <t>18:49</t>
  </si>
  <si>
    <t>20:39</t>
  </si>
  <si>
    <t>17:50</t>
  </si>
  <si>
    <t>18:50</t>
  </si>
  <si>
    <t>Žilina,Bytčica,Repkovský</t>
  </si>
  <si>
    <t>9:42</t>
  </si>
  <si>
    <t>11:42</t>
  </si>
  <si>
    <t>15:42</t>
  </si>
  <si>
    <t>22:41</t>
  </si>
  <si>
    <t>Lietav.Lúčka,,Žilinská</t>
  </si>
  <si>
    <t>9:44</t>
  </si>
  <si>
    <t>11:44</t>
  </si>
  <si>
    <t>15:44</t>
  </si>
  <si>
    <t>18:44</t>
  </si>
  <si>
    <t>22:43</t>
  </si>
  <si>
    <t>17:55</t>
  </si>
  <si>
    <t>20:45</t>
  </si>
  <si>
    <t>8:46</t>
  </si>
  <si>
    <t>11:46</t>
  </si>
  <si>
    <t>12:32</t>
  </si>
  <si>
    <t>Porúbka</t>
  </si>
  <si>
    <t>10:53</t>
  </si>
  <si>
    <t>Turie,,rázc.</t>
  </si>
  <si>
    <t>Turie,,Štafen</t>
  </si>
  <si>
    <t>10:58</t>
  </si>
  <si>
    <t>14:13</t>
  </si>
  <si>
    <t>18:03</t>
  </si>
  <si>
    <t>22:51</t>
  </si>
  <si>
    <t>Turie,,bufet</t>
  </si>
  <si>
    <t>7:44</t>
  </si>
  <si>
    <t>9:54</t>
  </si>
  <si>
    <t>11:54</t>
  </si>
  <si>
    <t>18:04</t>
  </si>
  <si>
    <t>19:04</t>
  </si>
  <si>
    <t>Turie,,Kráľ</t>
  </si>
  <si>
    <t>14:15</t>
  </si>
  <si>
    <t>18:05</t>
  </si>
  <si>
    <t>Turie,,Kamenica</t>
  </si>
  <si>
    <t>9:57</t>
  </si>
  <si>
    <t>11:57</t>
  </si>
  <si>
    <t>15:57</t>
  </si>
  <si>
    <t>Turie,,konečná</t>
  </si>
  <si>
    <t>7:43</t>
  </si>
  <si>
    <t>11:03</t>
  </si>
  <si>
    <t>17:03</t>
  </si>
  <si>
    <t>18:08</t>
  </si>
  <si>
    <t>20:58</t>
  </si>
  <si>
    <t>4:50</t>
  </si>
  <si>
    <t>5:15</t>
  </si>
  <si>
    <t>11:20</t>
  </si>
  <si>
    <t>19:30</t>
  </si>
  <si>
    <t>6:16</t>
  </si>
  <si>
    <t>8:01</t>
  </si>
  <si>
    <t>9:21</t>
  </si>
  <si>
    <t>11:21</t>
  </si>
  <si>
    <t>21:01</t>
  </si>
  <si>
    <t>9:23</t>
  </si>
  <si>
    <t>11:23</t>
  </si>
  <si>
    <t>13:48</t>
  </si>
  <si>
    <t>16:03</t>
  </si>
  <si>
    <t>18:13</t>
  </si>
  <si>
    <t>19:13</t>
  </si>
  <si>
    <t>5:19</t>
  </si>
  <si>
    <t>6:14</t>
  </si>
  <si>
    <t>8:04</t>
  </si>
  <si>
    <t>13:04</t>
  </si>
  <si>
    <t>19:34</t>
  </si>
  <si>
    <t>10:25</t>
  </si>
  <si>
    <t>11:25</t>
  </si>
  <si>
    <t>8:07</t>
  </si>
  <si>
    <t>21:10</t>
  </si>
  <si>
    <t>8:12</t>
  </si>
  <si>
    <t>10:32</t>
  </si>
  <si>
    <t>19:22</t>
  </si>
  <si>
    <t>19:43</t>
  </si>
  <si>
    <t>7:14</t>
  </si>
  <si>
    <t>13:16</t>
  </si>
  <si>
    <t>8:14</t>
  </si>
  <si>
    <t>9:34</t>
  </si>
  <si>
    <t>21:14</t>
  </si>
  <si>
    <t>8:16</t>
  </si>
  <si>
    <t>10:36</t>
  </si>
  <si>
    <t>11:36</t>
  </si>
  <si>
    <t>18:26</t>
  </si>
  <si>
    <t>21:16</t>
  </si>
  <si>
    <t>11:38</t>
  </si>
  <si>
    <t>19:48</t>
  </si>
  <si>
    <t>18:29</t>
  </si>
  <si>
    <t>19:29</t>
  </si>
  <si>
    <t>17:25</t>
  </si>
  <si>
    <t>19:52</t>
  </si>
  <si>
    <t>10:43</t>
  </si>
  <si>
    <t>21:23</t>
  </si>
  <si>
    <t>10:48</t>
  </si>
  <si>
    <t>18:38</t>
  </si>
  <si>
    <t>19:58</t>
  </si>
  <si>
    <t>21:28</t>
  </si>
  <si>
    <t>Linka 129 (511429)</t>
  </si>
  <si>
    <t>Žilina - Rajecké Teplice - Stránske</t>
  </si>
  <si>
    <t>Žilina,,AS</t>
  </si>
  <si>
    <t>Žilina,,Hviezdoslavova, Park prosperity</t>
  </si>
  <si>
    <t>Žilina,,Na Horevaží,</t>
  </si>
  <si>
    <t>Žilina,Bytčica,kul.d</t>
  </si>
  <si>
    <t>L.Lúčka,,cementáreň                      MHD</t>
  </si>
  <si>
    <t>Lietavská Lúčka,,ACHP</t>
  </si>
  <si>
    <t>Porúbka, horná</t>
  </si>
  <si>
    <t>Rajecké Teplice,aut.</t>
  </si>
  <si>
    <t>22:05</t>
  </si>
  <si>
    <t>Rajecké Teplice,ZŠ</t>
  </si>
  <si>
    <t>Rajecké Teplice,nám.</t>
  </si>
  <si>
    <t>R.Teplice, kúpalisko</t>
  </si>
  <si>
    <t>22:08</t>
  </si>
  <si>
    <t>R.T.,Poluvsie,žst.</t>
  </si>
  <si>
    <t>17:20</t>
  </si>
  <si>
    <t>22:10</t>
  </si>
  <si>
    <t>R.T.,Poluvsie,rázc.</t>
  </si>
  <si>
    <t>22:11</t>
  </si>
  <si>
    <t>R.T.,Poluvsie,č.d.47</t>
  </si>
  <si>
    <t>12:54</t>
  </si>
  <si>
    <t>19:16</t>
  </si>
  <si>
    <t>22:12</t>
  </si>
  <si>
    <t>R.T.,Poluvsie,Katrena</t>
  </si>
  <si>
    <t>Stránske,,kotol</t>
  </si>
  <si>
    <t>22:14</t>
  </si>
  <si>
    <t>Stránske,Skotňa</t>
  </si>
  <si>
    <t>8:36</t>
  </si>
  <si>
    <t>22:15</t>
  </si>
  <si>
    <t>Stránske, ZŠ</t>
  </si>
  <si>
    <t>7:41</t>
  </si>
  <si>
    <t>Stránskej, has.zbroj</t>
  </si>
  <si>
    <t>22:17</t>
  </si>
  <si>
    <t xml:space="preserve">L.Lúčka,,cementáreň                     </t>
  </si>
  <si>
    <t>7:57</t>
  </si>
  <si>
    <t>9:17</t>
  </si>
  <si>
    <t>7:59</t>
  </si>
  <si>
    <t>9:19</t>
  </si>
  <si>
    <t>8:29</t>
  </si>
  <si>
    <t>16:29</t>
  </si>
  <si>
    <t>4:52</t>
  </si>
  <si>
    <t>18:25</t>
  </si>
  <si>
    <t>9:29</t>
  </si>
  <si>
    <t>Linka 131 (511431)</t>
  </si>
  <si>
    <t xml:space="preserve">Žilina - Rajecké Teplice - Kunerad </t>
  </si>
  <si>
    <t>Žilina,,Na Horevaží</t>
  </si>
  <si>
    <t>11:06</t>
  </si>
  <si>
    <t>11:11</t>
  </si>
  <si>
    <t>Žilina,Bytčica, kul.d</t>
  </si>
  <si>
    <t>11:13</t>
  </si>
  <si>
    <t>L. Lúčka,,cementáreň; MHD</t>
  </si>
  <si>
    <t>11:19</t>
  </si>
  <si>
    <t>R. Teplice,,kúpalisko</t>
  </si>
  <si>
    <t>Rajecké Teplice,,aut.</t>
  </si>
  <si>
    <t>4:20</t>
  </si>
  <si>
    <t>10:00</t>
  </si>
  <si>
    <t>R.T.,,pri topoli</t>
  </si>
  <si>
    <t>R.Teplice,,MŠ II.ul.O</t>
  </si>
  <si>
    <t>Rajecké Teplice,,nám.</t>
  </si>
  <si>
    <t>4:21</t>
  </si>
  <si>
    <t>22:06</t>
  </si>
  <si>
    <t>Rajecké Teplice,,ZŠ</t>
  </si>
  <si>
    <t>4:22</t>
  </si>
  <si>
    <t>17:46</t>
  </si>
  <si>
    <t>22:07</t>
  </si>
  <si>
    <t>Kuneradce rázc.Križ</t>
  </si>
  <si>
    <t>4:23</t>
  </si>
  <si>
    <t>11:18</t>
  </si>
  <si>
    <t>Kunerad,,Kuneradce</t>
  </si>
  <si>
    <t>4:26</t>
  </si>
  <si>
    <t>16:21</t>
  </si>
  <si>
    <t>Kunerad,,zvonica</t>
  </si>
  <si>
    <t>4:28</t>
  </si>
  <si>
    <t>9:31</t>
  </si>
  <si>
    <t>17:51</t>
  </si>
  <si>
    <t>22:16</t>
  </si>
  <si>
    <t>Kunerad,,ZŠ</t>
  </si>
  <si>
    <t>4:29</t>
  </si>
  <si>
    <t>10:12</t>
  </si>
  <si>
    <t>17:53</t>
  </si>
  <si>
    <t>Kunerad,,pod Lieč.úst</t>
  </si>
  <si>
    <t>4:32</t>
  </si>
  <si>
    <t>15:52</t>
  </si>
  <si>
    <t>Linka 132 (511432)</t>
  </si>
  <si>
    <t xml:space="preserve">6 + </t>
  </si>
  <si>
    <t>17:59</t>
  </si>
  <si>
    <t>18:21</t>
  </si>
  <si>
    <t>8:49</t>
  </si>
  <si>
    <t>10:22</t>
  </si>
  <si>
    <t>18:00</t>
  </si>
  <si>
    <t>18:19</t>
  </si>
  <si>
    <t>4:27</t>
  </si>
  <si>
    <t>8:52</t>
  </si>
  <si>
    <t>18:27</t>
  </si>
  <si>
    <t>4:30</t>
  </si>
  <si>
    <t>8:38</t>
  </si>
  <si>
    <t>Linka 133 (511433)</t>
  </si>
  <si>
    <t>L. Lúčka,,cementáreň</t>
  </si>
  <si>
    <t>23:05</t>
  </si>
  <si>
    <t>Konská,,rázc.</t>
  </si>
  <si>
    <t>23:02</t>
  </si>
  <si>
    <t>23:07</t>
  </si>
  <si>
    <t>Konská,,Pažite</t>
  </si>
  <si>
    <t>23:03</t>
  </si>
  <si>
    <t>23:08</t>
  </si>
  <si>
    <t>Konská,,kostol</t>
  </si>
  <si>
    <t>22:09</t>
  </si>
  <si>
    <t>23:04</t>
  </si>
  <si>
    <t>23:09</t>
  </si>
  <si>
    <t>Konská,,pri moste</t>
  </si>
  <si>
    <t>23:10</t>
  </si>
  <si>
    <t>Kam.Poruba,,ihrisko</t>
  </si>
  <si>
    <t>23:06</t>
  </si>
  <si>
    <t>23:11</t>
  </si>
  <si>
    <t>Kam. Poruba,,kostol</t>
  </si>
  <si>
    <t>19:06</t>
  </si>
  <si>
    <t>23:12</t>
  </si>
  <si>
    <t>Kam. Poruba,,Skotňa</t>
  </si>
  <si>
    <t>22:13</t>
  </si>
  <si>
    <t>23:13</t>
  </si>
  <si>
    <t>Kam. Poruba,,OcÚ</t>
  </si>
  <si>
    <t>19:09</t>
  </si>
  <si>
    <t>23:14</t>
  </si>
  <si>
    <t>K.Por,,Turanec č. 193</t>
  </si>
  <si>
    <t>23:15</t>
  </si>
  <si>
    <t>K. Por.,,konečná</t>
  </si>
  <si>
    <t>23:16</t>
  </si>
  <si>
    <t>4:15</t>
  </si>
  <si>
    <t>4:25</t>
  </si>
  <si>
    <t>22:25</t>
  </si>
  <si>
    <t>4:16</t>
  </si>
  <si>
    <t>22:26</t>
  </si>
  <si>
    <t>4:17</t>
  </si>
  <si>
    <t>22:27</t>
  </si>
  <si>
    <t>4:18</t>
  </si>
  <si>
    <t>10:18</t>
  </si>
  <si>
    <t>22:28</t>
  </si>
  <si>
    <t>4:31</t>
  </si>
  <si>
    <t>11:41</t>
  </si>
  <si>
    <t>22:31</t>
  </si>
  <si>
    <t>4:33</t>
  </si>
  <si>
    <t>22:33</t>
  </si>
  <si>
    <t>7:51</t>
  </si>
  <si>
    <t>10:26</t>
  </si>
  <si>
    <t>15:56</t>
  </si>
  <si>
    <t>7:53</t>
  </si>
  <si>
    <t xml:space="preserve">Žilina - Rajecké Teplice - Kamenná Poruba </t>
  </si>
  <si>
    <t>Rajecké Teplice,,aut.st.</t>
  </si>
  <si>
    <t>Rajec,,poliklinika</t>
  </si>
  <si>
    <t>Rajec,,Kostolná ul.</t>
  </si>
  <si>
    <t>Šuja,,pri moste</t>
  </si>
  <si>
    <t>Rajecká Lesná,,rázc.</t>
  </si>
  <si>
    <t>Fačkov,,Obchodné stredisko</t>
  </si>
  <si>
    <t>Fačkov,,rázc.Čičmany</t>
  </si>
  <si>
    <t>Fačkov,,salaš Rajec</t>
  </si>
  <si>
    <t>Kľačno,,Fačkovské sedlo</t>
  </si>
  <si>
    <t>Kľačno,,chata Reváň</t>
  </si>
  <si>
    <t>Kľačno,,hájovňa</t>
  </si>
  <si>
    <t>Kľačno,,rázc.</t>
  </si>
  <si>
    <t>Kľačno,,kult.dom</t>
  </si>
  <si>
    <t>Nitrianske Pravno,,Jednota</t>
  </si>
  <si>
    <t>Pravenec,,Tatra hor.vrátnica</t>
  </si>
  <si>
    <t>Nedožery-Brezany,,dol.koniec</t>
  </si>
  <si>
    <t>Prievidza,,aut.st.;v MHD</t>
  </si>
  <si>
    <t>Linka 135 (511435)</t>
  </si>
  <si>
    <t>Žilina - Rajec - Prievidza</t>
  </si>
  <si>
    <t>Nitrianske Pravno,,Dlhá ul.</t>
  </si>
  <si>
    <t>Fačkov,,Obchodné str.</t>
  </si>
  <si>
    <t xml:space="preserve">Žilina - Rajec - Čičmany </t>
  </si>
  <si>
    <t>Žilina,,Hviezdoslavova Park prosperity</t>
  </si>
  <si>
    <t>21:33</t>
  </si>
  <si>
    <t>21:35</t>
  </si>
  <si>
    <t>9:59</t>
  </si>
  <si>
    <t>11:59</t>
  </si>
  <si>
    <t>21:37</t>
  </si>
  <si>
    <t>8:59</t>
  </si>
  <si>
    <t>12:01</t>
  </si>
  <si>
    <t>21:38</t>
  </si>
  <si>
    <t>17:41</t>
  </si>
  <si>
    <t>21:39</t>
  </si>
  <si>
    <t>9:01</t>
  </si>
  <si>
    <t>21:41</t>
  </si>
  <si>
    <t>21:43</t>
  </si>
  <si>
    <t>21:45</t>
  </si>
  <si>
    <t>21:47</t>
  </si>
  <si>
    <t>9:09</t>
  </si>
  <si>
    <t>21:48</t>
  </si>
  <si>
    <t>Rajecké Teplice,Poluvsie,rázc.</t>
  </si>
  <si>
    <t>9:12</t>
  </si>
  <si>
    <t>21:50</t>
  </si>
  <si>
    <t>Rajecké Teplice,Poluvsie,žel.st.</t>
  </si>
  <si>
    <t>21:51</t>
  </si>
  <si>
    <t>Rajecké Teplice,,kúpalisko</t>
  </si>
  <si>
    <t>21:52</t>
  </si>
  <si>
    <t>21:55</t>
  </si>
  <si>
    <t>18:02</t>
  </si>
  <si>
    <t>21:57</t>
  </si>
  <si>
    <t>Zbyňov,,rázc.</t>
  </si>
  <si>
    <t>21:59</t>
  </si>
  <si>
    <t>Kľače,,Jednota</t>
  </si>
  <si>
    <t>22:01</t>
  </si>
  <si>
    <t>23:01</t>
  </si>
  <si>
    <t>10:55</t>
  </si>
  <si>
    <t>22:03</t>
  </si>
  <si>
    <t>Rajec,,Nádražná</t>
  </si>
  <si>
    <t>Rajec,,žel.st.</t>
  </si>
  <si>
    <t>20:00</t>
  </si>
  <si>
    <t>Rajec,,Hollého ZŠ</t>
  </si>
  <si>
    <t>Rajec,,Rezbár</t>
  </si>
  <si>
    <t>20:05</t>
  </si>
  <si>
    <t>Šuja,,konečná</t>
  </si>
  <si>
    <t>16:06</t>
  </si>
  <si>
    <t>Rajecká Lesná,,Trstená</t>
  </si>
  <si>
    <t>20:10</t>
  </si>
  <si>
    <t>20:11</t>
  </si>
  <si>
    <t>23:17</t>
  </si>
  <si>
    <t>Rajecká Lesná,,Zimani</t>
  </si>
  <si>
    <t>22:19</t>
  </si>
  <si>
    <t>23:19</t>
  </si>
  <si>
    <t>Rajecká Lesná,,Jednota</t>
  </si>
  <si>
    <t>17:39</t>
  </si>
  <si>
    <t>20:13</t>
  </si>
  <si>
    <t>22:20</t>
  </si>
  <si>
    <t>23:20</t>
  </si>
  <si>
    <t>Rajecká Lesná,,RD</t>
  </si>
  <si>
    <t>Rajecká Lesná,,konečná</t>
  </si>
  <si>
    <t>19:41</t>
  </si>
  <si>
    <t>22:22</t>
  </si>
  <si>
    <t>23:22</t>
  </si>
  <si>
    <t>17:42</t>
  </si>
  <si>
    <t>20:15</t>
  </si>
  <si>
    <t>22:24</t>
  </si>
  <si>
    <t>23:24</t>
  </si>
  <si>
    <t>Fačkov,,Kocera</t>
  </si>
  <si>
    <t>20:17</t>
  </si>
  <si>
    <t>23:26</t>
  </si>
  <si>
    <t>Fačkov,,Dolná</t>
  </si>
  <si>
    <t>17:44</t>
  </si>
  <si>
    <t>20:18</t>
  </si>
  <si>
    <t>23:28</t>
  </si>
  <si>
    <t>23:30</t>
  </si>
  <si>
    <t>Fačkov,,Polesie</t>
  </si>
  <si>
    <t>23:32</t>
  </si>
  <si>
    <t>23:33</t>
  </si>
  <si>
    <t>Čičmany,,chaty</t>
  </si>
  <si>
    <t>23:40</t>
  </si>
  <si>
    <t>Čičmany,,Radenov dom</t>
  </si>
  <si>
    <t>23:41</t>
  </si>
  <si>
    <t>Čičmany,,OcÚ</t>
  </si>
  <si>
    <t>11:29</t>
  </si>
  <si>
    <t>23:42</t>
  </si>
  <si>
    <t>Čičmany,,konečná</t>
  </si>
  <si>
    <t>23:45</t>
  </si>
  <si>
    <t>4:10</t>
  </si>
  <si>
    <t>4:11</t>
  </si>
  <si>
    <t>4:12</t>
  </si>
  <si>
    <t>4:13</t>
  </si>
  <si>
    <t>4:05</t>
  </si>
  <si>
    <t>16:08</t>
  </si>
  <si>
    <t>4:06</t>
  </si>
  <si>
    <t>4:07</t>
  </si>
  <si>
    <t>17:48</t>
  </si>
  <si>
    <t>20:27</t>
  </si>
  <si>
    <t>9:14</t>
  </si>
  <si>
    <t>20:31</t>
  </si>
  <si>
    <t>21:26</t>
  </si>
  <si>
    <t>4:19</t>
  </si>
  <si>
    <t>20:21</t>
  </si>
  <si>
    <t>20:22</t>
  </si>
  <si>
    <t>21:31</t>
  </si>
  <si>
    <t>20:23</t>
  </si>
  <si>
    <t>21:36</t>
  </si>
  <si>
    <t>4:24</t>
  </si>
  <si>
    <t>21:40</t>
  </si>
  <si>
    <t>21:44</t>
  </si>
  <si>
    <t>21:49</t>
  </si>
  <si>
    <t>18:31</t>
  </si>
  <si>
    <t>21:54</t>
  </si>
  <si>
    <t>21:56</t>
  </si>
  <si>
    <t>21:58</t>
  </si>
  <si>
    <t>13:14</t>
  </si>
  <si>
    <t>19:59</t>
  </si>
  <si>
    <t>22:00</t>
  </si>
  <si>
    <t>22:02</t>
  </si>
  <si>
    <t>22:04</t>
  </si>
  <si>
    <t>20:04</t>
  </si>
  <si>
    <t>23:18</t>
  </si>
  <si>
    <t>Linka 137 (511437)</t>
  </si>
  <si>
    <t>6+</t>
  </si>
  <si>
    <t>Zbyňov,,pri moste</t>
  </si>
  <si>
    <t>19:54</t>
  </si>
  <si>
    <t>Zbyňov,,OcÚ</t>
  </si>
  <si>
    <t>Jasenové,,kaplnka</t>
  </si>
  <si>
    <t>Kľače,,Gelatik</t>
  </si>
  <si>
    <t>Rajec,,vozovňa NDŽ</t>
  </si>
  <si>
    <t>21:42</t>
  </si>
  <si>
    <t>21:46</t>
  </si>
  <si>
    <t>Linka 130 (511434)</t>
  </si>
  <si>
    <t xml:space="preserve">Rajecké Teplice - Jasenové - Rajec </t>
  </si>
  <si>
    <t>Linka 138 (511438)</t>
  </si>
  <si>
    <t>Rajec - Malá Čierna</t>
  </si>
  <si>
    <t>Rajec,,ŠM</t>
  </si>
  <si>
    <t>Rajec,,lom Baranová</t>
  </si>
  <si>
    <t>Malá Čierna,,rázc.</t>
  </si>
  <si>
    <t>22:18</t>
  </si>
  <si>
    <t>Veľká Čierna,,Bohdal</t>
  </si>
  <si>
    <t>Malá Čierna,,OcÚ</t>
  </si>
  <si>
    <t>4:34</t>
  </si>
  <si>
    <t>20:29</t>
  </si>
  <si>
    <t xml:space="preserve">Rajec - Ďurčiná </t>
  </si>
  <si>
    <t>Rajec,,Kolónia</t>
  </si>
  <si>
    <t>Ďurčiná,,Tepličanec</t>
  </si>
  <si>
    <t>Ďurčiná,,Zádňančin</t>
  </si>
  <si>
    <t>Ďurčiná,,kostol</t>
  </si>
  <si>
    <t>Ďurčiná,,konečná</t>
  </si>
  <si>
    <t>23:21</t>
  </si>
  <si>
    <r>
      <t>Linka 139 (</t>
    </r>
    <r>
      <rPr>
        <b/>
        <sz val="11"/>
        <color rgb="FF000000"/>
        <rFont val="Arial"/>
        <family val="2"/>
        <charset val="238"/>
      </rPr>
      <t>511439)</t>
    </r>
  </si>
  <si>
    <t>1001</t>
  </si>
  <si>
    <t>1011</t>
  </si>
  <si>
    <t>1021</t>
  </si>
  <si>
    <t>49</t>
  </si>
  <si>
    <t>1031</t>
  </si>
  <si>
    <t>1041</t>
  </si>
  <si>
    <t>1051</t>
  </si>
  <si>
    <t>41</t>
  </si>
  <si>
    <t>1061</t>
  </si>
  <si>
    <t>1071</t>
  </si>
  <si>
    <t>1081</t>
  </si>
  <si>
    <t>1091</t>
  </si>
  <si>
    <t>1101</t>
  </si>
  <si>
    <t>1111</t>
  </si>
  <si>
    <t>1121</t>
  </si>
  <si>
    <t>1131</t>
  </si>
  <si>
    <t>63</t>
  </si>
  <si>
    <t>1141</t>
  </si>
  <si>
    <t>1151</t>
  </si>
  <si>
    <t>1161</t>
  </si>
  <si>
    <t>1171</t>
  </si>
  <si>
    <t>1191</t>
  </si>
  <si>
    <t>1201</t>
  </si>
  <si>
    <t>1211</t>
  </si>
  <si>
    <t>1221</t>
  </si>
  <si>
    <t>1231</t>
  </si>
  <si>
    <t>1241</t>
  </si>
  <si>
    <t>70</t>
  </si>
  <si>
    <t>1181</t>
  </si>
  <si>
    <t>1251</t>
  </si>
  <si>
    <t>1261</t>
  </si>
  <si>
    <t>1271</t>
  </si>
  <si>
    <t>1281</t>
  </si>
  <si>
    <t>1291</t>
  </si>
  <si>
    <t>1301</t>
  </si>
  <si>
    <t>39</t>
  </si>
  <si>
    <t>1311</t>
  </si>
  <si>
    <t>1012</t>
  </si>
  <si>
    <t>1032</t>
  </si>
  <si>
    <t>43</t>
  </si>
  <si>
    <t>1062</t>
  </si>
  <si>
    <t>1112</t>
  </si>
  <si>
    <t>112</t>
  </si>
  <si>
    <t>1122</t>
  </si>
  <si>
    <t>1142</t>
  </si>
  <si>
    <t>1172</t>
  </si>
  <si>
    <t>1192</t>
  </si>
  <si>
    <t>1212</t>
  </si>
  <si>
    <t>1232</t>
  </si>
  <si>
    <t>1262</t>
  </si>
  <si>
    <t>1282</t>
  </si>
  <si>
    <t>1302</t>
  </si>
  <si>
    <t>1013</t>
  </si>
  <si>
    <t>1033</t>
  </si>
  <si>
    <t>1063</t>
  </si>
  <si>
    <t>51</t>
  </si>
  <si>
    <t>1004</t>
  </si>
  <si>
    <t>1014</t>
  </si>
  <si>
    <t>1034</t>
  </si>
  <si>
    <t>1054</t>
  </si>
  <si>
    <t>1064</t>
  </si>
  <si>
    <t>1074</t>
  </si>
  <si>
    <t>1084</t>
  </si>
  <si>
    <t>1094</t>
  </si>
  <si>
    <t>1104</t>
  </si>
  <si>
    <t>1114</t>
  </si>
  <si>
    <t>1124</t>
  </si>
  <si>
    <t>1134</t>
  </si>
  <si>
    <t>1144</t>
  </si>
  <si>
    <t>1154</t>
  </si>
  <si>
    <t>1174</t>
  </si>
  <si>
    <t>1184</t>
  </si>
  <si>
    <t>1194</t>
  </si>
  <si>
    <t>1204</t>
  </si>
  <si>
    <t>1214</t>
  </si>
  <si>
    <t>1234</t>
  </si>
  <si>
    <t>1244</t>
  </si>
  <si>
    <t>1254</t>
  </si>
  <si>
    <t>1264</t>
  </si>
  <si>
    <t>1274</t>
  </si>
  <si>
    <t>1284</t>
  </si>
  <si>
    <t>1294</t>
  </si>
  <si>
    <t>1304</t>
  </si>
  <si>
    <t>1314</t>
  </si>
  <si>
    <t>46</t>
  </si>
  <si>
    <t>45</t>
  </si>
  <si>
    <t>1224</t>
  </si>
  <si>
    <t>Žilina - Hôrky - Brezany - Ovčiarsko - Dolný Hričov</t>
  </si>
  <si>
    <t>min.</t>
  </si>
  <si>
    <t>Žilina,,Veľká Okružná, Aupark</t>
  </si>
  <si>
    <t>Žilina,,Hálkova</t>
  </si>
  <si>
    <t>Žilina,,Závodská</t>
  </si>
  <si>
    <t>Žilina,,Závodského</t>
  </si>
  <si>
    <t>Žilina,Závodie,Žitná</t>
  </si>
  <si>
    <t>Hôrky,,ZŠ</t>
  </si>
  <si>
    <t>Hôrky,,Zvonica</t>
  </si>
  <si>
    <t>Brezany,,obec</t>
  </si>
  <si>
    <t>Brezany,,stred</t>
  </si>
  <si>
    <t>Brezany,,konečná</t>
  </si>
  <si>
    <t>Bitarová,,cint.</t>
  </si>
  <si>
    <t>Bitarová,,Labuda</t>
  </si>
  <si>
    <t>Ovčiarsko,,Lány</t>
  </si>
  <si>
    <t>Ovčiarsko,,OcÚ</t>
  </si>
  <si>
    <t>Dolný Hričov,,Borina</t>
  </si>
  <si>
    <t>Dolný Hričov, Hlavná cesta</t>
  </si>
  <si>
    <t>Hričovské Podhradie, rázc.</t>
  </si>
  <si>
    <t>Horný Hričov, Slovnaft</t>
  </si>
  <si>
    <t>&lt;</t>
  </si>
  <si>
    <t>Hričovské Podhradie,,rázc.</t>
  </si>
  <si>
    <t>Dolný Hričov,,hlavná cesta</t>
  </si>
  <si>
    <t>Bitarová,,križ.</t>
  </si>
  <si>
    <t>Žilina, AS</t>
  </si>
  <si>
    <t>Linka 126 (511424)</t>
  </si>
  <si>
    <t>&gt;</t>
  </si>
  <si>
    <t>obeh 6+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</si>
</sst>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:mm;@"/>
  </numFmts>
  <fonts count="21" x14ac:knownFonts="1">
    <font>
      <sz val="11"/>
      <name val="Calibri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4"/>
      <name val="Arial"/>
      <family val="2"/>
      <charset val="238"/>
    </font>
    <font>
      <sz val="8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7030A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</fills>
  <borders count="75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8" fillId="0" borderId="0"/>
    <xf numFmtId="0" fontId="20" fillId="5" borderId="2">
      <alignment horizontal="right" vertical="center"/>
    </xf>
  </cellStyleXfs>
  <cellXfs count="316">
    <xf numFmtId="0" fontId="0" fillId="0" borderId="0" xfId="0" applyNumberFormat="1" applyFont="1"/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9" xfId="0" applyNumberFormat="1" applyFont="1" applyBorder="1" applyAlignment="1">
      <alignment horizontal="center" vertical="center" shrinkToFit="1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shrinkToFit="1"/>
    </xf>
    <xf numFmtId="49" fontId="1" fillId="0" borderId="1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 shrinkToFit="1"/>
    </xf>
    <xf numFmtId="49" fontId="1" fillId="0" borderId="5" xfId="0" applyNumberFormat="1" applyFont="1" applyBorder="1" applyAlignment="1">
      <alignment horizontal="center" vertical="center" shrinkToFit="1"/>
    </xf>
    <xf numFmtId="49" fontId="3" fillId="0" borderId="16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left" vertical="center" shrinkToFit="1"/>
    </xf>
    <xf numFmtId="49" fontId="1" fillId="0" borderId="21" xfId="0" applyNumberFormat="1" applyFont="1" applyBorder="1" applyAlignment="1">
      <alignment horizontal="center" vertical="center" shrinkToFit="1"/>
    </xf>
    <xf numFmtId="49" fontId="1" fillId="0" borderId="22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center"/>
    </xf>
    <xf numFmtId="49" fontId="3" fillId="0" borderId="2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 shrinkToFit="1"/>
    </xf>
    <xf numFmtId="49" fontId="4" fillId="0" borderId="7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left" vertical="center" shrinkToFit="1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shrinkToFit="1"/>
    </xf>
    <xf numFmtId="49" fontId="4" fillId="0" borderId="24" xfId="0" applyNumberFormat="1" applyFont="1" applyBorder="1" applyAlignment="1">
      <alignment horizontal="center" vertical="center" shrinkToFit="1"/>
    </xf>
    <xf numFmtId="49" fontId="4" fillId="0" borderId="25" xfId="0" applyNumberFormat="1" applyFont="1" applyBorder="1" applyAlignment="1">
      <alignment horizontal="center" vertical="center" shrinkToFit="1"/>
    </xf>
    <xf numFmtId="0" fontId="8" fillId="0" borderId="0" xfId="0" applyNumberFormat="1" applyFont="1"/>
    <xf numFmtId="49" fontId="4" fillId="0" borderId="8" xfId="0" applyNumberFormat="1" applyFont="1" applyBorder="1" applyAlignment="1">
      <alignment horizontal="left" vertical="center" shrinkToFi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49" fontId="4" fillId="0" borderId="21" xfId="0" applyNumberFormat="1" applyFont="1" applyBorder="1" applyAlignment="1">
      <alignment horizontal="left" vertical="center" shrinkToFit="1"/>
    </xf>
    <xf numFmtId="0" fontId="0" fillId="0" borderId="22" xfId="0" applyBorder="1" applyAlignment="1">
      <alignment horizontal="center"/>
    </xf>
    <xf numFmtId="0" fontId="2" fillId="2" borderId="26" xfId="0" applyFont="1" applyFill="1" applyBorder="1"/>
    <xf numFmtId="0" fontId="7" fillId="2" borderId="27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49" fontId="1" fillId="0" borderId="29" xfId="0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shrinkToFit="1"/>
    </xf>
    <xf numFmtId="49" fontId="4" fillId="0" borderId="12" xfId="0" applyNumberFormat="1" applyFont="1" applyBorder="1" applyAlignment="1">
      <alignment horizontal="center" vertical="center" shrinkToFit="1"/>
    </xf>
    <xf numFmtId="49" fontId="1" fillId="0" borderId="31" xfId="0" applyNumberFormat="1" applyFont="1" applyBorder="1" applyAlignment="1">
      <alignment horizontal="left" vertical="center"/>
    </xf>
    <xf numFmtId="49" fontId="1" fillId="0" borderId="27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left" vertical="center"/>
    </xf>
    <xf numFmtId="49" fontId="1" fillId="0" borderId="26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horizontal="left" vertical="center" shrinkToFit="1"/>
    </xf>
    <xf numFmtId="49" fontId="4" fillId="0" borderId="33" xfId="0" applyNumberFormat="1" applyFont="1" applyBorder="1" applyAlignment="1">
      <alignment horizontal="center" vertical="center"/>
    </xf>
    <xf numFmtId="49" fontId="4" fillId="0" borderId="34" xfId="0" applyNumberFormat="1" applyFont="1" applyBorder="1" applyAlignment="1">
      <alignment horizontal="center" vertical="center"/>
    </xf>
    <xf numFmtId="49" fontId="4" fillId="0" borderId="35" xfId="0" applyNumberFormat="1" applyFont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/>
    <xf numFmtId="0" fontId="9" fillId="2" borderId="4" xfId="0" applyNumberFormat="1" applyFont="1" applyFill="1" applyBorder="1"/>
    <xf numFmtId="49" fontId="4" fillId="0" borderId="23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 textRotation="90"/>
    </xf>
    <xf numFmtId="49" fontId="3" fillId="0" borderId="39" xfId="0" applyNumberFormat="1" applyFont="1" applyBorder="1" applyAlignment="1">
      <alignment horizontal="center" vertical="center" textRotation="90"/>
    </xf>
    <xf numFmtId="49" fontId="3" fillId="0" borderId="40" xfId="0" applyNumberFormat="1" applyFont="1" applyBorder="1" applyAlignment="1">
      <alignment horizontal="center" vertical="center" textRotation="90"/>
    </xf>
    <xf numFmtId="49" fontId="3" fillId="0" borderId="1" xfId="0" applyNumberFormat="1" applyFont="1" applyBorder="1" applyAlignment="1">
      <alignment horizontal="center" vertical="center" textRotation="90"/>
    </xf>
    <xf numFmtId="49" fontId="3" fillId="0" borderId="41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textRotation="90"/>
    </xf>
    <xf numFmtId="49" fontId="3" fillId="0" borderId="14" xfId="0" applyNumberFormat="1" applyFont="1" applyBorder="1" applyAlignment="1">
      <alignment horizontal="center" vertical="center" textRotation="90"/>
    </xf>
    <xf numFmtId="49" fontId="3" fillId="0" borderId="1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49" fontId="3" fillId="0" borderId="22" xfId="0" applyNumberFormat="1" applyFont="1" applyBorder="1" applyAlignment="1">
      <alignment horizontal="center" vertical="center" shrinkToFit="1"/>
    </xf>
    <xf numFmtId="49" fontId="4" fillId="0" borderId="45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44" xfId="0" applyNumberFormat="1" applyFont="1" applyBorder="1" applyAlignment="1">
      <alignment horizontal="center" vertical="center"/>
    </xf>
    <xf numFmtId="0" fontId="0" fillId="0" borderId="21" xfId="0" applyNumberFormat="1" applyFont="1" applyBorder="1"/>
    <xf numFmtId="0" fontId="0" fillId="0" borderId="4" xfId="0" applyNumberFormat="1" applyFont="1" applyBorder="1"/>
    <xf numFmtId="0" fontId="0" fillId="0" borderId="22" xfId="0" applyNumberFormat="1" applyFont="1" applyBorder="1"/>
    <xf numFmtId="49" fontId="3" fillId="0" borderId="32" xfId="0" applyNumberFormat="1" applyFont="1" applyBorder="1" applyAlignment="1">
      <alignment horizontal="left" vertical="center" shrinkToFit="1"/>
    </xf>
    <xf numFmtId="49" fontId="3" fillId="0" borderId="19" xfId="0" applyNumberFormat="1" applyFont="1" applyBorder="1" applyAlignment="1">
      <alignment horizontal="left" vertical="center" shrinkToFit="1"/>
    </xf>
    <xf numFmtId="49" fontId="3" fillId="0" borderId="20" xfId="0" applyNumberFormat="1" applyFont="1" applyBorder="1" applyAlignment="1">
      <alignment horizontal="left" vertical="center" shrinkToFit="1"/>
    </xf>
    <xf numFmtId="0" fontId="0" fillId="0" borderId="26" xfId="0" applyNumberFormat="1" applyFont="1" applyBorder="1"/>
    <xf numFmtId="0" fontId="0" fillId="0" borderId="27" xfId="0" applyNumberFormat="1" applyFont="1" applyBorder="1"/>
    <xf numFmtId="0" fontId="0" fillId="0" borderId="28" xfId="0" applyNumberFormat="1" applyFont="1" applyBorder="1"/>
    <xf numFmtId="49" fontId="3" fillId="0" borderId="26" xfId="0" applyNumberFormat="1" applyFont="1" applyBorder="1" applyAlignment="1">
      <alignment horizontal="center" vertical="center" shrinkToFit="1"/>
    </xf>
    <xf numFmtId="49" fontId="3" fillId="0" borderId="27" xfId="0" applyNumberFormat="1" applyFont="1" applyBorder="1" applyAlignment="1">
      <alignment horizontal="center" vertical="center" shrinkToFit="1"/>
    </xf>
    <xf numFmtId="49" fontId="3" fillId="0" borderId="28" xfId="0" applyNumberFormat="1" applyFont="1" applyBorder="1" applyAlignment="1">
      <alignment horizontal="center" vertical="center" shrinkToFit="1"/>
    </xf>
    <xf numFmtId="0" fontId="0" fillId="0" borderId="0" xfId="0" applyNumberFormat="1" applyFon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4" xfId="0" applyNumberFormat="1" applyFont="1" applyBorder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49" fontId="4" fillId="0" borderId="42" xfId="0" applyNumberFormat="1" applyFont="1" applyBorder="1" applyAlignment="1">
      <alignment horizontal="center" vertical="center"/>
    </xf>
    <xf numFmtId="49" fontId="4" fillId="0" borderId="43" xfId="0" applyNumberFormat="1" applyFont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shrinkToFit="1"/>
    </xf>
    <xf numFmtId="0" fontId="0" fillId="0" borderId="5" xfId="0" applyNumberFormat="1" applyFont="1" applyBorder="1"/>
    <xf numFmtId="0" fontId="0" fillId="0" borderId="31" xfId="0" applyNumberFormat="1" applyFont="1" applyBorder="1"/>
    <xf numFmtId="49" fontId="4" fillId="3" borderId="6" xfId="0" applyNumberFormat="1" applyFont="1" applyFill="1" applyBorder="1" applyAlignment="1">
      <alignment horizontal="center" vertical="center" shrinkToFit="1"/>
    </xf>
    <xf numFmtId="0" fontId="7" fillId="2" borderId="0" xfId="0" applyNumberFormat="1" applyFont="1" applyFill="1" applyBorder="1" applyAlignment="1">
      <alignment horizontal="center" vertical="center"/>
    </xf>
    <xf numFmtId="49" fontId="3" fillId="0" borderId="44" xfId="0" applyNumberFormat="1" applyFont="1" applyBorder="1" applyAlignment="1">
      <alignment horizontal="center" vertical="center" textRotation="90"/>
    </xf>
    <xf numFmtId="49" fontId="4" fillId="0" borderId="49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10" fillId="2" borderId="4" xfId="0" applyNumberFormat="1" applyFont="1" applyFill="1" applyBorder="1"/>
    <xf numFmtId="49" fontId="3" fillId="0" borderId="50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left" vertical="center" shrinkToFit="1"/>
    </xf>
    <xf numFmtId="49" fontId="4" fillId="0" borderId="1" xfId="0" applyNumberFormat="1" applyFont="1" applyBorder="1" applyAlignment="1">
      <alignment horizontal="center" vertical="center" textRotation="90"/>
    </xf>
    <xf numFmtId="49" fontId="4" fillId="0" borderId="51" xfId="0" applyNumberFormat="1" applyFont="1" applyBorder="1" applyAlignment="1">
      <alignment horizontal="left" vertical="center" shrinkToFit="1"/>
    </xf>
    <xf numFmtId="49" fontId="4" fillId="0" borderId="38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 textRotation="90"/>
    </xf>
    <xf numFmtId="49" fontId="4" fillId="0" borderId="40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 shrinkToFit="1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/>
    </xf>
    <xf numFmtId="49" fontId="3" fillId="0" borderId="14" xfId="1" applyNumberFormat="1" applyFont="1" applyBorder="1" applyAlignment="1">
      <alignment horizontal="center" vertical="center"/>
    </xf>
    <xf numFmtId="49" fontId="3" fillId="0" borderId="19" xfId="1" applyNumberFormat="1" applyFont="1" applyBorder="1" applyAlignment="1">
      <alignment horizontal="left" vertical="center" shrinkToFit="1"/>
    </xf>
    <xf numFmtId="49" fontId="3" fillId="0" borderId="21" xfId="1" applyNumberFormat="1" applyFont="1" applyBorder="1" applyAlignment="1">
      <alignment horizontal="center" vertical="center" shrinkToFit="1"/>
    </xf>
    <xf numFmtId="49" fontId="3" fillId="0" borderId="22" xfId="1" applyNumberFormat="1" applyFont="1" applyBorder="1" applyAlignment="1">
      <alignment horizontal="center" vertical="center" shrinkToFit="1"/>
    </xf>
    <xf numFmtId="49" fontId="3" fillId="0" borderId="26" xfId="1" applyNumberFormat="1" applyFont="1" applyBorder="1" applyAlignment="1">
      <alignment horizontal="center" vertical="center" shrinkToFit="1"/>
    </xf>
    <xf numFmtId="49" fontId="3" fillId="0" borderId="28" xfId="1" applyNumberFormat="1" applyFont="1" applyBorder="1" applyAlignment="1">
      <alignment horizontal="center" vertical="center" shrinkToFit="1"/>
    </xf>
    <xf numFmtId="0" fontId="7" fillId="0" borderId="8" xfId="0" applyNumberFormat="1" applyFont="1" applyBorder="1" applyAlignment="1">
      <alignment horizontal="center"/>
    </xf>
    <xf numFmtId="0" fontId="7" fillId="0" borderId="25" xfId="0" applyNumberFormat="1" applyFont="1" applyBorder="1" applyAlignment="1">
      <alignment horizontal="center"/>
    </xf>
    <xf numFmtId="49" fontId="4" fillId="0" borderId="32" xfId="1" applyNumberFormat="1" applyFont="1" applyBorder="1" applyAlignment="1">
      <alignment horizontal="left" vertical="center" shrinkToFit="1"/>
    </xf>
    <xf numFmtId="49" fontId="3" fillId="0" borderId="10" xfId="1" applyNumberFormat="1" applyFont="1" applyBorder="1" applyAlignment="1">
      <alignment horizontal="center" vertical="center"/>
    </xf>
    <xf numFmtId="49" fontId="3" fillId="0" borderId="14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49" fontId="4" fillId="0" borderId="20" xfId="1" applyNumberFormat="1" applyFont="1" applyBorder="1" applyAlignment="1">
      <alignment horizontal="left" vertical="center" shrinkToFit="1"/>
    </xf>
    <xf numFmtId="49" fontId="4" fillId="0" borderId="11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0" fontId="6" fillId="0" borderId="0" xfId="0" applyNumberFormat="1" applyFont="1"/>
    <xf numFmtId="0" fontId="5" fillId="0" borderId="0" xfId="0" applyNumberFormat="1" applyFont="1"/>
    <xf numFmtId="49" fontId="3" fillId="0" borderId="3" xfId="0" applyNumberFormat="1" applyFont="1" applyBorder="1" applyAlignment="1">
      <alignment horizontal="center" vertical="center" textRotation="90"/>
    </xf>
    <xf numFmtId="49" fontId="3" fillId="0" borderId="10" xfId="0" applyNumberFormat="1" applyFont="1" applyBorder="1" applyAlignment="1">
      <alignment horizontal="left" vertical="center"/>
    </xf>
    <xf numFmtId="49" fontId="13" fillId="0" borderId="38" xfId="0" applyNumberFormat="1" applyFont="1" applyBorder="1" applyAlignment="1">
      <alignment horizontal="center" vertical="center"/>
    </xf>
    <xf numFmtId="49" fontId="13" fillId="0" borderId="39" xfId="0" applyNumberFormat="1" applyFont="1" applyBorder="1" applyAlignment="1">
      <alignment horizontal="center" vertical="center"/>
    </xf>
    <xf numFmtId="49" fontId="14" fillId="0" borderId="39" xfId="0" applyNumberFormat="1" applyFont="1" applyBorder="1" applyAlignment="1">
      <alignment horizontal="center" vertical="center"/>
    </xf>
    <xf numFmtId="49" fontId="13" fillId="0" borderId="38" xfId="0" applyNumberFormat="1" applyFont="1" applyBorder="1" applyAlignment="1">
      <alignment horizontal="center" vertical="center" textRotation="90"/>
    </xf>
    <xf numFmtId="49" fontId="13" fillId="0" borderId="39" xfId="0" applyNumberFormat="1" applyFont="1" applyBorder="1" applyAlignment="1">
      <alignment horizontal="center" vertical="center" textRotation="90"/>
    </xf>
    <xf numFmtId="49" fontId="14" fillId="0" borderId="39" xfId="0" applyNumberFormat="1" applyFont="1" applyBorder="1" applyAlignment="1">
      <alignment horizontal="center" vertical="center" textRotation="90"/>
    </xf>
    <xf numFmtId="49" fontId="15" fillId="0" borderId="39" xfId="0" applyNumberFormat="1" applyFont="1" applyBorder="1" applyAlignment="1">
      <alignment horizontal="center" vertical="center"/>
    </xf>
    <xf numFmtId="49" fontId="16" fillId="0" borderId="39" xfId="0" applyNumberFormat="1" applyFont="1" applyBorder="1" applyAlignment="1">
      <alignment horizontal="center" vertical="center" textRotation="90"/>
    </xf>
    <xf numFmtId="49" fontId="16" fillId="0" borderId="39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49" fontId="13" fillId="0" borderId="4" xfId="0" applyNumberFormat="1" applyFont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 shrinkToFit="1"/>
    </xf>
    <xf numFmtId="49" fontId="17" fillId="0" borderId="8" xfId="0" applyNumberFormat="1" applyFont="1" applyBorder="1" applyAlignment="1">
      <alignment horizontal="center" vertical="center" shrinkToFit="1"/>
    </xf>
    <xf numFmtId="49" fontId="17" fillId="0" borderId="24" xfId="0" applyNumberFormat="1" applyFont="1" applyBorder="1" applyAlignment="1">
      <alignment horizontal="center" vertical="center" shrinkToFit="1"/>
    </xf>
    <xf numFmtId="49" fontId="4" fillId="0" borderId="52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38" xfId="0" applyNumberFormat="1" applyFont="1" applyBorder="1" applyAlignment="1">
      <alignment horizontal="center" vertical="center"/>
    </xf>
    <xf numFmtId="49" fontId="17" fillId="0" borderId="39" xfId="0" applyNumberFormat="1" applyFont="1" applyBorder="1" applyAlignment="1">
      <alignment horizontal="center" vertical="center"/>
    </xf>
    <xf numFmtId="0" fontId="7" fillId="0" borderId="24" xfId="0" applyNumberFormat="1" applyFont="1" applyBorder="1" applyAlignment="1">
      <alignment horizontal="center"/>
    </xf>
    <xf numFmtId="49" fontId="17" fillId="0" borderId="33" xfId="0" applyNumberFormat="1" applyFont="1" applyBorder="1" applyAlignment="1">
      <alignment horizontal="center" vertical="center"/>
    </xf>
    <xf numFmtId="49" fontId="17" fillId="0" borderId="36" xfId="0" applyNumberFormat="1" applyFont="1" applyBorder="1" applyAlignment="1">
      <alignment horizontal="center" vertical="center"/>
    </xf>
    <xf numFmtId="49" fontId="18" fillId="0" borderId="39" xfId="0" applyNumberFormat="1" applyFont="1" applyBorder="1" applyAlignment="1">
      <alignment horizontal="center" vertical="center"/>
    </xf>
    <xf numFmtId="49" fontId="17" fillId="0" borderId="41" xfId="0" applyNumberFormat="1" applyFont="1" applyBorder="1" applyAlignment="1">
      <alignment horizontal="center" vertical="center"/>
    </xf>
    <xf numFmtId="49" fontId="17" fillId="0" borderId="42" xfId="0" applyNumberFormat="1" applyFont="1" applyBorder="1" applyAlignment="1">
      <alignment horizontal="center" vertical="center"/>
    </xf>
    <xf numFmtId="49" fontId="18" fillId="0" borderId="4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shrinkToFit="1"/>
    </xf>
    <xf numFmtId="49" fontId="4" fillId="0" borderId="10" xfId="0" applyNumberFormat="1" applyFont="1" applyBorder="1" applyAlignment="1">
      <alignment horizontal="left" vertical="center" shrinkToFit="1"/>
    </xf>
    <xf numFmtId="49" fontId="4" fillId="0" borderId="11" xfId="0" applyNumberFormat="1" applyFont="1" applyBorder="1" applyAlignment="1">
      <alignment horizontal="left" vertical="center" shrinkToFit="1"/>
    </xf>
    <xf numFmtId="0" fontId="0" fillId="0" borderId="53" xfId="0" applyNumberFormat="1" applyFont="1" applyBorder="1"/>
    <xf numFmtId="0" fontId="0" fillId="0" borderId="54" xfId="0" applyNumberFormat="1" applyFont="1" applyBorder="1"/>
    <xf numFmtId="0" fontId="0" fillId="0" borderId="55" xfId="0" applyNumberFormat="1" applyFont="1" applyBorder="1"/>
    <xf numFmtId="49" fontId="3" fillId="0" borderId="56" xfId="0" applyNumberFormat="1" applyFont="1" applyBorder="1" applyAlignment="1">
      <alignment horizontal="center" vertical="center"/>
    </xf>
    <xf numFmtId="49" fontId="4" fillId="0" borderId="57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13" xfId="0" applyNumberFormat="1" applyFont="1" applyBorder="1" applyAlignment="1">
      <alignment horizontal="center" vertical="center" shrinkToFit="1"/>
    </xf>
    <xf numFmtId="49" fontId="4" fillId="4" borderId="3" xfId="0" applyNumberFormat="1" applyFont="1" applyFill="1" applyBorder="1" applyAlignment="1">
      <alignment horizontal="center" vertical="center"/>
    </xf>
    <xf numFmtId="49" fontId="3" fillId="4" borderId="39" xfId="0" applyNumberFormat="1" applyFont="1" applyFill="1" applyBorder="1" applyAlignment="1">
      <alignment horizontal="center" vertical="center"/>
    </xf>
    <xf numFmtId="49" fontId="3" fillId="4" borderId="39" xfId="0" applyNumberFormat="1" applyFont="1" applyFill="1" applyBorder="1" applyAlignment="1">
      <alignment horizontal="center" vertical="center" textRotation="90"/>
    </xf>
    <xf numFmtId="49" fontId="4" fillId="4" borderId="42" xfId="0" applyNumberFormat="1" applyFont="1" applyFill="1" applyBorder="1" applyAlignment="1">
      <alignment horizontal="center" vertical="center"/>
    </xf>
    <xf numFmtId="0" fontId="0" fillId="4" borderId="0" xfId="0" applyNumberFormat="1" applyFont="1" applyFill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 shrinkToFit="1"/>
    </xf>
    <xf numFmtId="49" fontId="3" fillId="4" borderId="4" xfId="0" applyNumberFormat="1" applyFont="1" applyFill="1" applyBorder="1" applyAlignment="1">
      <alignment horizontal="center" vertical="center" shrinkToFit="1"/>
    </xf>
    <xf numFmtId="49" fontId="3" fillId="4" borderId="27" xfId="0" applyNumberFormat="1" applyFont="1" applyFill="1" applyBorder="1" applyAlignment="1">
      <alignment horizontal="center" vertical="center" shrinkToFit="1"/>
    </xf>
    <xf numFmtId="0" fontId="0" fillId="4" borderId="27" xfId="0" applyNumberFormat="1" applyFont="1" applyFill="1" applyBorder="1"/>
    <xf numFmtId="49" fontId="4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textRotation="90"/>
    </xf>
    <xf numFmtId="49" fontId="4" fillId="4" borderId="7" xfId="0" applyNumberFormat="1" applyFont="1" applyFill="1" applyBorder="1" applyAlignment="1">
      <alignment horizontal="center" vertical="center"/>
    </xf>
    <xf numFmtId="0" fontId="0" fillId="4" borderId="0" xfId="0" applyNumberFormat="1" applyFont="1" applyFill="1"/>
    <xf numFmtId="0" fontId="0" fillId="4" borderId="2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21" xfId="0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0" fontId="0" fillId="4" borderId="4" xfId="0" applyNumberFormat="1" applyFont="1" applyFill="1" applyBorder="1" applyAlignment="1">
      <alignment horizontal="center"/>
    </xf>
    <xf numFmtId="0" fontId="0" fillId="0" borderId="22" xfId="0" applyNumberFormat="1" applyFont="1" applyBorder="1" applyAlignment="1">
      <alignment horizontal="center"/>
    </xf>
    <xf numFmtId="49" fontId="1" fillId="4" borderId="4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21" xfId="1" applyNumberFormat="1" applyFont="1" applyBorder="1" applyAlignment="1">
      <alignment horizontal="center" vertical="center" shrinkToFit="1"/>
    </xf>
    <xf numFmtId="49" fontId="1" fillId="0" borderId="22" xfId="1" applyNumberFormat="1" applyFont="1" applyBorder="1" applyAlignment="1">
      <alignment horizontal="center" vertical="center" shrinkToFit="1"/>
    </xf>
    <xf numFmtId="49" fontId="1" fillId="0" borderId="21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 shrinkToFit="1"/>
    </xf>
    <xf numFmtId="0" fontId="0" fillId="0" borderId="58" xfId="0" applyNumberFormat="1" applyFont="1" applyBorder="1"/>
    <xf numFmtId="0" fontId="0" fillId="0" borderId="1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0" fontId="0" fillId="0" borderId="59" xfId="0" applyNumberFormat="1" applyFont="1" applyBorder="1"/>
    <xf numFmtId="165" fontId="0" fillId="0" borderId="0" xfId="0" applyNumberFormat="1" applyFont="1"/>
    <xf numFmtId="0" fontId="0" fillId="0" borderId="0" xfId="0" applyNumberFormat="1" applyFont="1" applyBorder="1"/>
    <xf numFmtId="0" fontId="1" fillId="0" borderId="67" xfId="0" applyNumberFormat="1" applyFont="1" applyBorder="1"/>
    <xf numFmtId="0" fontId="1" fillId="0" borderId="64" xfId="0" applyNumberFormat="1" applyFont="1" applyBorder="1"/>
    <xf numFmtId="0" fontId="1" fillId="0" borderId="21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0" fontId="1" fillId="0" borderId="26" xfId="0" applyNumberFormat="1" applyFont="1" applyBorder="1"/>
    <xf numFmtId="0" fontId="1" fillId="0" borderId="27" xfId="0" applyNumberFormat="1" applyFont="1" applyBorder="1"/>
    <xf numFmtId="0" fontId="1" fillId="0" borderId="28" xfId="0" applyNumberFormat="1" applyFont="1" applyBorder="1"/>
    <xf numFmtId="0" fontId="1" fillId="0" borderId="69" xfId="0" applyNumberFormat="1" applyFont="1" applyBorder="1"/>
    <xf numFmtId="0" fontId="1" fillId="0" borderId="36" xfId="0" applyNumberFormat="1" applyFont="1" applyBorder="1"/>
    <xf numFmtId="0" fontId="1" fillId="0" borderId="37" xfId="0" applyNumberFormat="1" applyFont="1" applyBorder="1"/>
    <xf numFmtId="0" fontId="1" fillId="0" borderId="70" xfId="0" applyNumberFormat="1" applyFont="1" applyBorder="1"/>
    <xf numFmtId="0" fontId="1" fillId="0" borderId="39" xfId="0" applyNumberFormat="1" applyFont="1" applyBorder="1" applyAlignment="1">
      <alignment horizontal="center"/>
    </xf>
    <xf numFmtId="0" fontId="1" fillId="0" borderId="40" xfId="0" applyNumberFormat="1" applyFont="1" applyBorder="1" applyAlignment="1">
      <alignment horizontal="center"/>
    </xf>
    <xf numFmtId="165" fontId="1" fillId="0" borderId="38" xfId="0" applyNumberFormat="1" applyFont="1" applyBorder="1" applyAlignment="1">
      <alignment horizontal="center"/>
    </xf>
    <xf numFmtId="165" fontId="1" fillId="0" borderId="39" xfId="0" applyNumberFormat="1" applyFont="1" applyBorder="1" applyAlignment="1">
      <alignment horizontal="center"/>
    </xf>
    <xf numFmtId="165" fontId="1" fillId="0" borderId="40" xfId="0" applyNumberFormat="1" applyFont="1" applyBorder="1" applyAlignment="1">
      <alignment horizontal="center"/>
    </xf>
    <xf numFmtId="0" fontId="1" fillId="0" borderId="71" xfId="0" applyNumberFormat="1" applyFont="1" applyBorder="1"/>
    <xf numFmtId="0" fontId="1" fillId="0" borderId="42" xfId="0" applyNumberFormat="1" applyFont="1" applyBorder="1" applyAlignment="1">
      <alignment horizontal="center"/>
    </xf>
    <xf numFmtId="0" fontId="1" fillId="0" borderId="43" xfId="0" applyNumberFormat="1" applyFont="1" applyBorder="1" applyAlignment="1">
      <alignment horizontal="center"/>
    </xf>
    <xf numFmtId="0" fontId="1" fillId="0" borderId="41" xfId="0" applyNumberFormat="1" applyFont="1" applyBorder="1"/>
    <xf numFmtId="0" fontId="1" fillId="0" borderId="42" xfId="0" applyNumberFormat="1" applyFont="1" applyBorder="1"/>
    <xf numFmtId="0" fontId="1" fillId="0" borderId="43" xfId="0" applyNumberFormat="1" applyFont="1" applyBorder="1"/>
    <xf numFmtId="0" fontId="4" fillId="0" borderId="69" xfId="0" applyNumberFormat="1" applyFont="1" applyBorder="1"/>
    <xf numFmtId="0" fontId="4" fillId="0" borderId="71" xfId="0" applyNumberFormat="1" applyFont="1" applyBorder="1"/>
    <xf numFmtId="0" fontId="4" fillId="0" borderId="70" xfId="0" applyNumberFormat="1" applyFont="1" applyBorder="1"/>
    <xf numFmtId="0" fontId="4" fillId="0" borderId="39" xfId="0" applyNumberFormat="1" applyFont="1" applyBorder="1" applyAlignment="1">
      <alignment horizontal="center"/>
    </xf>
    <xf numFmtId="0" fontId="4" fillId="0" borderId="40" xfId="0" applyNumberFormat="1" applyFont="1" applyBorder="1" applyAlignment="1">
      <alignment horizontal="center"/>
    </xf>
    <xf numFmtId="165" fontId="4" fillId="0" borderId="38" xfId="0" applyNumberFormat="1" applyFont="1" applyBorder="1" applyAlignment="1">
      <alignment horizontal="center"/>
    </xf>
    <xf numFmtId="165" fontId="4" fillId="0" borderId="39" xfId="0" applyNumberFormat="1" applyFont="1" applyBorder="1" applyAlignment="1">
      <alignment horizontal="center"/>
    </xf>
    <xf numFmtId="165" fontId="4" fillId="0" borderId="40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center"/>
    </xf>
    <xf numFmtId="165" fontId="4" fillId="0" borderId="36" xfId="0" applyNumberFormat="1" applyFont="1" applyBorder="1" applyAlignment="1">
      <alignment horizontal="center"/>
    </xf>
    <xf numFmtId="165" fontId="4" fillId="0" borderId="37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0" xfId="0" applyNumberFormat="1" applyFont="1"/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1" fillId="0" borderId="33" xfId="0" applyNumberFormat="1" applyFont="1" applyBorder="1" applyAlignment="1">
      <alignment horizontal="center"/>
    </xf>
    <xf numFmtId="165" fontId="1" fillId="0" borderId="41" xfId="0" applyNumberFormat="1" applyFont="1" applyBorder="1" applyAlignment="1">
      <alignment horizontal="center"/>
    </xf>
    <xf numFmtId="165" fontId="1" fillId="0" borderId="42" xfId="0" applyNumberFormat="1" applyFont="1" applyBorder="1" applyAlignment="1">
      <alignment horizontal="center"/>
    </xf>
    <xf numFmtId="165" fontId="1" fillId="0" borderId="43" xfId="0" applyNumberFormat="1" applyFont="1" applyBorder="1" applyAlignment="1">
      <alignment horizontal="center"/>
    </xf>
    <xf numFmtId="0" fontId="4" fillId="0" borderId="42" xfId="0" applyNumberFormat="1" applyFont="1" applyBorder="1" applyAlignment="1">
      <alignment horizontal="center"/>
    </xf>
    <xf numFmtId="0" fontId="4" fillId="0" borderId="43" xfId="0" applyNumberFormat="1" applyFont="1" applyBorder="1" applyAlignment="1">
      <alignment horizontal="center"/>
    </xf>
    <xf numFmtId="165" fontId="4" fillId="0" borderId="41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/>
    </xf>
    <xf numFmtId="165" fontId="4" fillId="0" borderId="4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29" xfId="0" applyNumberFormat="1" applyFont="1" applyBorder="1"/>
    <xf numFmtId="0" fontId="1" fillId="0" borderId="68" xfId="0" applyNumberFormat="1" applyFont="1" applyBorder="1"/>
    <xf numFmtId="0" fontId="1" fillId="0" borderId="69" xfId="0" applyNumberFormat="1" applyFont="1" applyBorder="1" applyAlignment="1">
      <alignment horizontal="left"/>
    </xf>
    <xf numFmtId="0" fontId="1" fillId="0" borderId="35" xfId="0" applyNumberFormat="1" applyFont="1" applyBorder="1" applyAlignment="1">
      <alignment horizontal="center"/>
    </xf>
    <xf numFmtId="0" fontId="1" fillId="0" borderId="70" xfId="0" applyNumberFormat="1" applyFont="1" applyBorder="1" applyAlignment="1">
      <alignment horizontal="left"/>
    </xf>
    <xf numFmtId="0" fontId="1" fillId="0" borderId="73" xfId="0" applyNumberFormat="1" applyFont="1" applyBorder="1" applyAlignment="1">
      <alignment horizontal="center"/>
    </xf>
    <xf numFmtId="0" fontId="4" fillId="0" borderId="70" xfId="0" applyNumberFormat="1" applyFont="1" applyBorder="1" applyAlignment="1">
      <alignment horizontal="left"/>
    </xf>
    <xf numFmtId="0" fontId="4" fillId="0" borderId="73" xfId="0" applyNumberFormat="1" applyFont="1" applyBorder="1" applyAlignment="1">
      <alignment horizontal="center"/>
    </xf>
    <xf numFmtId="0" fontId="4" fillId="0" borderId="71" xfId="0" applyNumberFormat="1" applyFont="1" applyBorder="1" applyAlignment="1">
      <alignment horizontal="left"/>
    </xf>
    <xf numFmtId="0" fontId="4" fillId="0" borderId="74" xfId="0" applyNumberFormat="1" applyFont="1" applyBorder="1" applyAlignment="1">
      <alignment horizontal="center"/>
    </xf>
    <xf numFmtId="0" fontId="1" fillId="0" borderId="72" xfId="0" applyNumberFormat="1" applyFont="1" applyBorder="1" applyAlignment="1">
      <alignment horizontal="center"/>
    </xf>
    <xf numFmtId="0" fontId="1" fillId="0" borderId="58" xfId="0" applyNumberFormat="1" applyFont="1" applyBorder="1" applyAlignment="1">
      <alignment horizontal="center"/>
    </xf>
    <xf numFmtId="0" fontId="4" fillId="0" borderId="36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7" fillId="2" borderId="0" xfId="0" applyNumberFormat="1" applyFont="1" applyFill="1"/>
    <xf numFmtId="0" fontId="1" fillId="0" borderId="38" xfId="0" applyNumberFormat="1" applyFont="1" applyBorder="1" applyAlignment="1">
      <alignment horizontal="center"/>
    </xf>
    <xf numFmtId="49" fontId="1" fillId="4" borderId="1" xfId="0" applyNumberFormat="1" applyFont="1" applyFill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0" fontId="1" fillId="0" borderId="68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63" xfId="0" applyNumberFormat="1" applyFont="1" applyBorder="1" applyAlignment="1">
      <alignment horizontal="center" vertical="center"/>
    </xf>
    <xf numFmtId="0" fontId="1" fillId="0" borderId="5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7" fillId="0" borderId="60" xfId="0" applyNumberFormat="1" applyFont="1" applyBorder="1" applyAlignment="1">
      <alignment horizontal="center"/>
    </xf>
    <xf numFmtId="0" fontId="7" fillId="0" borderId="61" xfId="0" applyNumberFormat="1" applyFont="1" applyBorder="1" applyAlignment="1">
      <alignment horizontal="center"/>
    </xf>
    <xf numFmtId="0" fontId="7" fillId="0" borderId="62" xfId="0" applyNumberFormat="1" applyFont="1" applyBorder="1" applyAlignment="1">
      <alignment horizontal="center"/>
    </xf>
    <xf numFmtId="0" fontId="1" fillId="0" borderId="65" xfId="0" applyNumberFormat="1" applyFont="1" applyBorder="1" applyAlignment="1">
      <alignment horizontal="center"/>
    </xf>
    <xf numFmtId="0" fontId="1" fillId="0" borderId="66" xfId="0" applyNumberFormat="1" applyFont="1" applyBorder="1" applyAlignment="1">
      <alignment horizontal="center"/>
    </xf>
    <xf numFmtId="0" fontId="4" fillId="0" borderId="63" xfId="0" applyNumberFormat="1" applyFont="1" applyBorder="1" applyAlignment="1">
      <alignment horizontal="center" vertical="center"/>
    </xf>
    <xf numFmtId="0" fontId="4" fillId="0" borderId="5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49" fontId="4" fillId="0" borderId="46" xfId="0" applyNumberFormat="1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center" vertical="center"/>
    </xf>
    <xf numFmtId="49" fontId="4" fillId="0" borderId="48" xfId="0" applyNumberFormat="1" applyFont="1" applyBorder="1" applyAlignment="1">
      <alignment horizontal="center" vertical="center"/>
    </xf>
  </cellXfs>
  <cellStyles count="3">
    <cellStyle name="Normálna" xfId="0" builtinId="0"/>
    <cellStyle name="Normálna 2" xfId="1" xr:uid="{CEE5896F-FE24-4294-A3F2-2617E33FB7F4}"/>
    <cellStyle name="SummaryCellStyle" xfId="2" xr:uid="{026D1404-600D-4337-88EA-B27CACAC2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>
    <pageSetUpPr fitToPage="1"/>
  </sheetPr>
  <dimension ref="A1:X140"/>
  <sheetViews>
    <sheetView tabSelected="1" topLeftCell="A73" workbookViewId="0">
      <selection activeCell="C32" sqref="C32"/>
    </sheetView>
  </sheetViews>
  <sheetFormatPr defaultColWidth="9.140625" defaultRowHeight="12" x14ac:dyDescent="0.25"/>
  <cols>
    <col min="1" max="1" width="6.85546875" style="1" customWidth="1"/>
    <col min="2" max="2" width="26.42578125" style="1" customWidth="1"/>
    <col min="3" max="22" width="5.140625" style="1" customWidth="1"/>
    <col min="23" max="24" width="7.7109375" style="1" bestFit="1" customWidth="1"/>
    <col min="25" max="16384" width="9.140625" style="1"/>
  </cols>
  <sheetData>
    <row r="1" spans="2:24" ht="15.75" x14ac:dyDescent="0.25">
      <c r="B1" s="20" t="s">
        <v>755</v>
      </c>
      <c r="C1" s="18" t="s">
        <v>0</v>
      </c>
    </row>
    <row r="2" spans="2:24" ht="13.15" customHeight="1" thickBot="1" x14ac:dyDescent="0.3"/>
    <row r="3" spans="2:24" ht="13.15" customHeight="1" x14ac:dyDescent="0.25">
      <c r="B3" s="56" t="s">
        <v>754</v>
      </c>
      <c r="C3" s="27" t="s">
        <v>3</v>
      </c>
      <c r="D3" s="28" t="s">
        <v>3</v>
      </c>
      <c r="E3" s="28" t="s">
        <v>3</v>
      </c>
      <c r="F3" s="28" t="s">
        <v>5</v>
      </c>
      <c r="G3" s="28" t="s">
        <v>6</v>
      </c>
      <c r="H3" s="28" t="s">
        <v>5</v>
      </c>
      <c r="I3" s="28" t="s">
        <v>3</v>
      </c>
      <c r="J3" s="28" t="s">
        <v>3</v>
      </c>
      <c r="K3" s="28" t="s">
        <v>3</v>
      </c>
      <c r="L3" s="28" t="s">
        <v>3</v>
      </c>
      <c r="M3" s="28" t="s">
        <v>3</v>
      </c>
      <c r="N3" s="28" t="s">
        <v>3</v>
      </c>
      <c r="O3" s="28" t="s">
        <v>5</v>
      </c>
      <c r="P3" s="28" t="s">
        <v>6</v>
      </c>
      <c r="Q3" s="28" t="s">
        <v>5</v>
      </c>
      <c r="R3" s="28" t="s">
        <v>3</v>
      </c>
      <c r="S3" s="28" t="s">
        <v>5</v>
      </c>
      <c r="T3" s="28" t="s">
        <v>3</v>
      </c>
      <c r="U3" s="28" t="s">
        <v>3</v>
      </c>
      <c r="V3" s="29" t="s">
        <v>3</v>
      </c>
      <c r="W3"/>
      <c r="X3"/>
    </row>
    <row r="4" spans="2:24" ht="13.15" customHeight="1" x14ac:dyDescent="0.25">
      <c r="B4" s="12" t="s">
        <v>750</v>
      </c>
      <c r="C4" s="11">
        <v>1</v>
      </c>
      <c r="D4" s="10">
        <v>3</v>
      </c>
      <c r="E4" s="10">
        <v>5</v>
      </c>
      <c r="F4" s="10">
        <v>13</v>
      </c>
      <c r="G4" s="10">
        <v>9</v>
      </c>
      <c r="H4" s="10">
        <v>11</v>
      </c>
      <c r="I4" s="10">
        <v>15</v>
      </c>
      <c r="J4" s="10">
        <v>19</v>
      </c>
      <c r="K4" s="10">
        <v>21</v>
      </c>
      <c r="L4" s="10">
        <v>25</v>
      </c>
      <c r="M4" s="10">
        <v>27</v>
      </c>
      <c r="N4" s="10">
        <v>31</v>
      </c>
      <c r="O4" s="10">
        <v>35</v>
      </c>
      <c r="P4" s="10" t="s">
        <v>1400</v>
      </c>
      <c r="Q4" s="10">
        <v>37</v>
      </c>
      <c r="R4" s="10">
        <v>41</v>
      </c>
      <c r="S4" s="10">
        <v>43</v>
      </c>
      <c r="T4" s="10">
        <v>45</v>
      </c>
      <c r="U4" s="10">
        <v>47</v>
      </c>
      <c r="V4" s="15">
        <v>49</v>
      </c>
      <c r="W4"/>
      <c r="X4"/>
    </row>
    <row r="5" spans="2:24" ht="13.15" customHeight="1" x14ac:dyDescent="0.25">
      <c r="B5" s="297" t="s">
        <v>751</v>
      </c>
      <c r="C5" s="4" t="s">
        <v>1345</v>
      </c>
      <c r="D5" s="192" t="s">
        <v>1347</v>
      </c>
      <c r="E5" s="192" t="s">
        <v>1346</v>
      </c>
      <c r="F5" s="4" t="s">
        <v>1345</v>
      </c>
      <c r="G5" s="4"/>
      <c r="H5" s="192" t="s">
        <v>1347</v>
      </c>
      <c r="I5" s="192" t="s">
        <v>1345</v>
      </c>
      <c r="J5" s="192" t="s">
        <v>1345</v>
      </c>
      <c r="K5" s="192" t="s">
        <v>1346</v>
      </c>
      <c r="L5" s="4" t="s">
        <v>1351</v>
      </c>
      <c r="M5" s="192" t="s">
        <v>1345</v>
      </c>
      <c r="N5" s="192" t="s">
        <v>1346</v>
      </c>
      <c r="O5" s="192" t="s">
        <v>1345</v>
      </c>
      <c r="P5" s="192"/>
      <c r="Q5" s="4" t="s">
        <v>1351</v>
      </c>
      <c r="R5" s="192" t="s">
        <v>1346</v>
      </c>
      <c r="S5" s="192" t="s">
        <v>1347</v>
      </c>
      <c r="T5" s="192" t="s">
        <v>1346</v>
      </c>
      <c r="U5" s="192" t="s">
        <v>1346</v>
      </c>
      <c r="V5" s="193" t="s">
        <v>1346</v>
      </c>
      <c r="W5" s="30" t="s">
        <v>756</v>
      </c>
      <c r="X5"/>
    </row>
    <row r="6" spans="2:24" ht="13.15" customHeight="1" x14ac:dyDescent="0.25">
      <c r="B6" s="298"/>
      <c r="C6" s="11" t="s">
        <v>1401</v>
      </c>
      <c r="D6" s="10" t="s">
        <v>1420</v>
      </c>
      <c r="E6" s="10" t="s">
        <v>1402</v>
      </c>
      <c r="F6" s="10"/>
      <c r="G6" s="10" t="s">
        <v>1401</v>
      </c>
      <c r="H6" s="10"/>
      <c r="I6" s="10" t="s">
        <v>1401</v>
      </c>
      <c r="J6" s="10" t="s">
        <v>1401</v>
      </c>
      <c r="K6" s="10" t="s">
        <v>1402</v>
      </c>
      <c r="L6" s="10" t="s">
        <v>1407</v>
      </c>
      <c r="M6" s="10" t="s">
        <v>1401</v>
      </c>
      <c r="N6" s="10" t="s">
        <v>1402</v>
      </c>
      <c r="O6" s="10"/>
      <c r="P6" s="10" t="s">
        <v>1401</v>
      </c>
      <c r="Q6" s="10"/>
      <c r="R6" s="10" t="s">
        <v>1402</v>
      </c>
      <c r="S6" s="10"/>
      <c r="T6" s="10" t="s">
        <v>1402</v>
      </c>
      <c r="U6" s="10" t="s">
        <v>1402</v>
      </c>
      <c r="V6" s="15" t="s">
        <v>1402</v>
      </c>
      <c r="W6" s="30" t="s">
        <v>757</v>
      </c>
      <c r="X6"/>
    </row>
    <row r="7" spans="2:24" ht="13.15" customHeight="1" thickBot="1" x14ac:dyDescent="0.3">
      <c r="B7" s="299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6"/>
      <c r="W7"/>
      <c r="X7"/>
    </row>
    <row r="8" spans="2:24" ht="13.15" customHeight="1" x14ac:dyDescent="0.25">
      <c r="B8" s="24" t="s">
        <v>8</v>
      </c>
      <c r="C8" s="25" t="s">
        <v>9</v>
      </c>
      <c r="D8" s="25" t="s">
        <v>10</v>
      </c>
      <c r="E8" s="25" t="s">
        <v>11</v>
      </c>
      <c r="F8" s="25" t="s">
        <v>12</v>
      </c>
      <c r="G8" s="25" t="s">
        <v>13</v>
      </c>
      <c r="H8" s="25" t="s">
        <v>14</v>
      </c>
      <c r="I8" s="25" t="s">
        <v>15</v>
      </c>
      <c r="J8" s="25" t="s">
        <v>17</v>
      </c>
      <c r="K8" s="25" t="s">
        <v>18</v>
      </c>
      <c r="L8" s="25" t="s">
        <v>20</v>
      </c>
      <c r="M8" s="25" t="s">
        <v>21</v>
      </c>
      <c r="N8" s="25" t="s">
        <v>23</v>
      </c>
      <c r="O8" s="25" t="s">
        <v>24</v>
      </c>
      <c r="P8" s="25" t="s">
        <v>24</v>
      </c>
      <c r="Q8" s="25" t="s">
        <v>25</v>
      </c>
      <c r="R8" s="25" t="s">
        <v>27</v>
      </c>
      <c r="S8" s="25" t="s">
        <v>28</v>
      </c>
      <c r="T8" s="25" t="s">
        <v>29</v>
      </c>
      <c r="U8" s="25" t="s">
        <v>30</v>
      </c>
      <c r="V8" s="26" t="s">
        <v>31</v>
      </c>
      <c r="W8"/>
      <c r="X8"/>
    </row>
    <row r="9" spans="2:24" ht="13.15" customHeight="1" x14ac:dyDescent="0.25">
      <c r="B9" s="13" t="s">
        <v>36</v>
      </c>
      <c r="C9" s="2" t="s">
        <v>37</v>
      </c>
      <c r="D9" s="2" t="s">
        <v>37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41</v>
      </c>
      <c r="J9" s="2" t="s">
        <v>43</v>
      </c>
      <c r="K9" s="2" t="s">
        <v>44</v>
      </c>
      <c r="L9" s="2" t="s">
        <v>46</v>
      </c>
      <c r="M9" s="2" t="s">
        <v>47</v>
      </c>
      <c r="N9" s="2" t="s">
        <v>49</v>
      </c>
      <c r="O9" s="2" t="s">
        <v>50</v>
      </c>
      <c r="P9" s="2" t="s">
        <v>50</v>
      </c>
      <c r="Q9" s="2" t="s">
        <v>37</v>
      </c>
      <c r="R9" s="2" t="s">
        <v>52</v>
      </c>
      <c r="S9" s="2" t="s">
        <v>53</v>
      </c>
      <c r="T9" s="2" t="s">
        <v>54</v>
      </c>
      <c r="U9" s="2" t="s">
        <v>55</v>
      </c>
      <c r="V9" s="8" t="s">
        <v>56</v>
      </c>
      <c r="W9"/>
      <c r="X9"/>
    </row>
    <row r="10" spans="2:24" ht="13.15" customHeight="1" x14ac:dyDescent="0.25">
      <c r="B10" s="13" t="s">
        <v>57</v>
      </c>
      <c r="C10" s="2" t="s">
        <v>37</v>
      </c>
      <c r="D10" s="2" t="s">
        <v>58</v>
      </c>
      <c r="E10" s="2" t="s">
        <v>59</v>
      </c>
      <c r="F10" s="2" t="s">
        <v>61</v>
      </c>
      <c r="G10" s="2" t="s">
        <v>14</v>
      </c>
      <c r="H10" s="2" t="s">
        <v>62</v>
      </c>
      <c r="I10" s="2" t="s">
        <v>63</v>
      </c>
      <c r="J10" s="2" t="s">
        <v>65</v>
      </c>
      <c r="K10" s="2" t="s">
        <v>66</v>
      </c>
      <c r="L10" s="2" t="s">
        <v>68</v>
      </c>
      <c r="M10" s="2" t="s">
        <v>69</v>
      </c>
      <c r="N10" s="2" t="s">
        <v>70</v>
      </c>
      <c r="O10" s="2" t="s">
        <v>25</v>
      </c>
      <c r="P10" s="2" t="s">
        <v>25</v>
      </c>
      <c r="Q10" s="2" t="s">
        <v>71</v>
      </c>
      <c r="R10" s="2" t="s">
        <v>73</v>
      </c>
      <c r="S10" s="2" t="s">
        <v>74</v>
      </c>
      <c r="T10" s="2" t="s">
        <v>75</v>
      </c>
      <c r="U10" s="2" t="s">
        <v>76</v>
      </c>
      <c r="V10" s="8" t="s">
        <v>77</v>
      </c>
      <c r="W10"/>
      <c r="X10"/>
    </row>
    <row r="11" spans="2:24" ht="13.15" customHeight="1" x14ac:dyDescent="0.25">
      <c r="B11" s="13" t="s">
        <v>79</v>
      </c>
      <c r="C11" s="2" t="s">
        <v>37</v>
      </c>
      <c r="D11" s="2" t="s">
        <v>80</v>
      </c>
      <c r="E11" s="2" t="s">
        <v>81</v>
      </c>
      <c r="F11" s="2" t="s">
        <v>82</v>
      </c>
      <c r="G11" s="2" t="s">
        <v>83</v>
      </c>
      <c r="H11" s="2" t="s">
        <v>84</v>
      </c>
      <c r="I11" s="2" t="s">
        <v>85</v>
      </c>
      <c r="J11" s="2" t="s">
        <v>87</v>
      </c>
      <c r="K11" s="2" t="s">
        <v>88</v>
      </c>
      <c r="L11" s="2" t="s">
        <v>90</v>
      </c>
      <c r="M11" s="2" t="s">
        <v>91</v>
      </c>
      <c r="N11" s="2" t="s">
        <v>93</v>
      </c>
      <c r="O11" s="2" t="s">
        <v>94</v>
      </c>
      <c r="P11" s="2" t="s">
        <v>94</v>
      </c>
      <c r="Q11" s="2" t="s">
        <v>95</v>
      </c>
      <c r="R11" s="2" t="s">
        <v>96</v>
      </c>
      <c r="S11" s="2" t="s">
        <v>97</v>
      </c>
      <c r="T11" s="2" t="s">
        <v>98</v>
      </c>
      <c r="U11" s="2" t="s">
        <v>99</v>
      </c>
      <c r="V11" s="8" t="s">
        <v>100</v>
      </c>
      <c r="W11"/>
      <c r="X11"/>
    </row>
    <row r="12" spans="2:24" ht="13.15" customHeight="1" x14ac:dyDescent="0.25">
      <c r="B12" s="13" t="s">
        <v>102</v>
      </c>
      <c r="C12" s="2" t="s">
        <v>103</v>
      </c>
      <c r="D12" s="2" t="s">
        <v>104</v>
      </c>
      <c r="E12" s="2" t="s">
        <v>105</v>
      </c>
      <c r="F12" s="2" t="s">
        <v>107</v>
      </c>
      <c r="G12" s="2" t="s">
        <v>40</v>
      </c>
      <c r="H12" s="2" t="s">
        <v>108</v>
      </c>
      <c r="I12" s="2" t="s">
        <v>109</v>
      </c>
      <c r="J12" s="2" t="s">
        <v>111</v>
      </c>
      <c r="K12" s="2" t="s">
        <v>112</v>
      </c>
      <c r="L12" s="2" t="s">
        <v>114</v>
      </c>
      <c r="M12" s="2" t="s">
        <v>115</v>
      </c>
      <c r="N12" s="2" t="s">
        <v>116</v>
      </c>
      <c r="O12" s="2" t="s">
        <v>71</v>
      </c>
      <c r="P12" s="2" t="s">
        <v>71</v>
      </c>
      <c r="Q12" s="2" t="s">
        <v>117</v>
      </c>
      <c r="R12" s="2" t="s">
        <v>118</v>
      </c>
      <c r="S12" s="2" t="s">
        <v>119</v>
      </c>
      <c r="T12" s="2" t="s">
        <v>120</v>
      </c>
      <c r="U12" s="2" t="s">
        <v>121</v>
      </c>
      <c r="V12" s="8" t="s">
        <v>122</v>
      </c>
      <c r="W12"/>
      <c r="X12"/>
    </row>
    <row r="13" spans="2:24" ht="13.15" customHeight="1" x14ac:dyDescent="0.25">
      <c r="B13" s="13" t="s">
        <v>123</v>
      </c>
      <c r="C13" s="2" t="s">
        <v>37</v>
      </c>
      <c r="D13" s="2" t="s">
        <v>124</v>
      </c>
      <c r="E13" s="2" t="s">
        <v>125</v>
      </c>
      <c r="F13" s="2" t="s">
        <v>13</v>
      </c>
      <c r="G13" s="2" t="s">
        <v>126</v>
      </c>
      <c r="H13" s="2" t="s">
        <v>127</v>
      </c>
      <c r="I13" s="2" t="s">
        <v>128</v>
      </c>
      <c r="J13" s="2" t="s">
        <v>130</v>
      </c>
      <c r="K13" s="2" t="s">
        <v>131</v>
      </c>
      <c r="L13" s="2" t="s">
        <v>133</v>
      </c>
      <c r="M13" s="2" t="s">
        <v>134</v>
      </c>
      <c r="N13" s="2" t="s">
        <v>136</v>
      </c>
      <c r="O13" s="2" t="s">
        <v>95</v>
      </c>
      <c r="P13" s="2" t="s">
        <v>95</v>
      </c>
      <c r="Q13" s="2" t="s">
        <v>137</v>
      </c>
      <c r="R13" s="2" t="s">
        <v>138</v>
      </c>
      <c r="S13" s="2" t="s">
        <v>139</v>
      </c>
      <c r="T13" s="2" t="s">
        <v>140</v>
      </c>
      <c r="U13" s="2" t="s">
        <v>141</v>
      </c>
      <c r="V13" s="8" t="s">
        <v>142</v>
      </c>
      <c r="W13"/>
      <c r="X13"/>
    </row>
    <row r="14" spans="2:24" ht="13.15" customHeight="1" x14ac:dyDescent="0.25">
      <c r="B14" s="13" t="s">
        <v>143</v>
      </c>
      <c r="C14" s="2" t="s">
        <v>37</v>
      </c>
      <c r="D14" s="2" t="s">
        <v>144</v>
      </c>
      <c r="E14" s="2" t="s">
        <v>145</v>
      </c>
      <c r="F14" s="2" t="s">
        <v>146</v>
      </c>
      <c r="G14" s="2" t="s">
        <v>84</v>
      </c>
      <c r="H14" s="2" t="s">
        <v>147</v>
      </c>
      <c r="I14" s="2" t="s">
        <v>148</v>
      </c>
      <c r="J14" s="2" t="s">
        <v>150</v>
      </c>
      <c r="K14" s="2" t="s">
        <v>151</v>
      </c>
      <c r="L14" s="2" t="s">
        <v>153</v>
      </c>
      <c r="M14" s="2" t="s">
        <v>154</v>
      </c>
      <c r="N14" s="2" t="s">
        <v>155</v>
      </c>
      <c r="O14" s="2" t="s">
        <v>117</v>
      </c>
      <c r="P14" s="2" t="s">
        <v>117</v>
      </c>
      <c r="Q14" s="2" t="s">
        <v>156</v>
      </c>
      <c r="R14" s="2" t="s">
        <v>158</v>
      </c>
      <c r="S14" s="2" t="s">
        <v>159</v>
      </c>
      <c r="T14" s="2" t="s">
        <v>160</v>
      </c>
      <c r="U14" s="2" t="s">
        <v>161</v>
      </c>
      <c r="V14" s="8" t="s">
        <v>162</v>
      </c>
      <c r="W14"/>
      <c r="X14"/>
    </row>
    <row r="15" spans="2:24" ht="13.15" customHeight="1" x14ac:dyDescent="0.25">
      <c r="B15" s="13" t="s">
        <v>163</v>
      </c>
      <c r="C15" s="2" t="s">
        <v>37</v>
      </c>
      <c r="D15" s="2" t="s">
        <v>164</v>
      </c>
      <c r="E15" s="2" t="s">
        <v>165</v>
      </c>
      <c r="F15" s="2" t="s">
        <v>166</v>
      </c>
      <c r="G15" s="2" t="s">
        <v>108</v>
      </c>
      <c r="H15" s="2" t="s">
        <v>167</v>
      </c>
      <c r="I15" s="2" t="s">
        <v>168</v>
      </c>
      <c r="J15" s="2" t="s">
        <v>170</v>
      </c>
      <c r="K15" s="2" t="s">
        <v>171</v>
      </c>
      <c r="L15" s="2" t="s">
        <v>173</v>
      </c>
      <c r="M15" s="2" t="s">
        <v>174</v>
      </c>
      <c r="N15" s="2" t="s">
        <v>176</v>
      </c>
      <c r="O15" s="2" t="s">
        <v>156</v>
      </c>
      <c r="P15" s="2" t="s">
        <v>156</v>
      </c>
      <c r="Q15" s="2" t="s">
        <v>177</v>
      </c>
      <c r="R15" s="2" t="s">
        <v>179</v>
      </c>
      <c r="S15" s="2" t="s">
        <v>180</v>
      </c>
      <c r="T15" s="2" t="s">
        <v>181</v>
      </c>
      <c r="U15" s="2" t="s">
        <v>182</v>
      </c>
      <c r="V15" s="8" t="s">
        <v>183</v>
      </c>
      <c r="W15"/>
      <c r="X15"/>
    </row>
    <row r="16" spans="2:24" ht="13.15" customHeight="1" x14ac:dyDescent="0.25">
      <c r="B16" s="13" t="s">
        <v>184</v>
      </c>
      <c r="C16" s="2" t="s">
        <v>37</v>
      </c>
      <c r="D16" s="2" t="s">
        <v>185</v>
      </c>
      <c r="E16" s="2" t="s">
        <v>186</v>
      </c>
      <c r="F16" s="2" t="s">
        <v>83</v>
      </c>
      <c r="G16" s="2" t="s">
        <v>147</v>
      </c>
      <c r="H16" s="2" t="s">
        <v>187</v>
      </c>
      <c r="I16" s="2" t="s">
        <v>188</v>
      </c>
      <c r="J16" s="2" t="s">
        <v>190</v>
      </c>
      <c r="K16" s="2" t="s">
        <v>191</v>
      </c>
      <c r="L16" s="2" t="s">
        <v>193</v>
      </c>
      <c r="M16" s="2" t="s">
        <v>194</v>
      </c>
      <c r="N16" s="2" t="s">
        <v>196</v>
      </c>
      <c r="O16" s="2" t="s">
        <v>177</v>
      </c>
      <c r="P16" s="2" t="s">
        <v>177</v>
      </c>
      <c r="Q16" s="2" t="s">
        <v>197</v>
      </c>
      <c r="R16" s="2" t="s">
        <v>199</v>
      </c>
      <c r="S16" s="2" t="s">
        <v>200</v>
      </c>
      <c r="T16" s="2" t="s">
        <v>201</v>
      </c>
      <c r="U16" s="2" t="s">
        <v>202</v>
      </c>
      <c r="V16" s="8" t="s">
        <v>203</v>
      </c>
      <c r="W16"/>
      <c r="X16"/>
    </row>
    <row r="17" spans="2:24" ht="13.15" customHeight="1" x14ac:dyDescent="0.25">
      <c r="B17" s="13" t="s">
        <v>204</v>
      </c>
      <c r="C17" s="2" t="s">
        <v>37</v>
      </c>
      <c r="D17" s="2" t="s">
        <v>205</v>
      </c>
      <c r="E17" s="2" t="s">
        <v>206</v>
      </c>
      <c r="F17" s="2" t="s">
        <v>40</v>
      </c>
      <c r="G17" s="2" t="s">
        <v>207</v>
      </c>
      <c r="H17" s="2" t="s">
        <v>208</v>
      </c>
      <c r="I17" s="2" t="s">
        <v>209</v>
      </c>
      <c r="J17" s="2" t="s">
        <v>211</v>
      </c>
      <c r="K17" s="2" t="s">
        <v>212</v>
      </c>
      <c r="L17" s="2" t="s">
        <v>214</v>
      </c>
      <c r="M17" s="2" t="s">
        <v>215</v>
      </c>
      <c r="N17" s="2" t="s">
        <v>216</v>
      </c>
      <c r="O17" s="2" t="s">
        <v>217</v>
      </c>
      <c r="P17" s="2" t="s">
        <v>217</v>
      </c>
      <c r="Q17" s="2" t="s">
        <v>218</v>
      </c>
      <c r="R17" s="2" t="s">
        <v>220</v>
      </c>
      <c r="S17" s="2" t="s">
        <v>221</v>
      </c>
      <c r="T17" s="2" t="s">
        <v>222</v>
      </c>
      <c r="U17" s="2" t="s">
        <v>223</v>
      </c>
      <c r="V17" s="8" t="s">
        <v>224</v>
      </c>
      <c r="W17"/>
      <c r="X17"/>
    </row>
    <row r="18" spans="2:24" ht="13.15" customHeight="1" x14ac:dyDescent="0.25">
      <c r="B18" s="13" t="s">
        <v>225</v>
      </c>
      <c r="C18" s="2" t="s">
        <v>37</v>
      </c>
      <c r="D18" s="2" t="s">
        <v>226</v>
      </c>
      <c r="E18" s="2" t="s">
        <v>227</v>
      </c>
      <c r="F18" s="2" t="s">
        <v>228</v>
      </c>
      <c r="G18" s="2" t="s">
        <v>167</v>
      </c>
      <c r="H18" s="2" t="s">
        <v>229</v>
      </c>
      <c r="I18" s="2" t="s">
        <v>230</v>
      </c>
      <c r="J18" s="2" t="s">
        <v>232</v>
      </c>
      <c r="K18" s="2" t="s">
        <v>233</v>
      </c>
      <c r="L18" s="2" t="s">
        <v>235</v>
      </c>
      <c r="M18" s="2" t="s">
        <v>236</v>
      </c>
      <c r="N18" s="2" t="s">
        <v>237</v>
      </c>
      <c r="O18" s="2" t="s">
        <v>238</v>
      </c>
      <c r="P18" s="2" t="s">
        <v>238</v>
      </c>
      <c r="Q18" s="2" t="s">
        <v>239</v>
      </c>
      <c r="R18" s="2" t="s">
        <v>241</v>
      </c>
      <c r="S18" s="2" t="s">
        <v>242</v>
      </c>
      <c r="T18" s="2" t="s">
        <v>243</v>
      </c>
      <c r="U18" s="2" t="s">
        <v>244</v>
      </c>
      <c r="V18" s="8" t="s">
        <v>245</v>
      </c>
      <c r="W18"/>
      <c r="X18"/>
    </row>
    <row r="19" spans="2:24" ht="13.15" customHeight="1" x14ac:dyDescent="0.25">
      <c r="B19" s="13" t="s">
        <v>246</v>
      </c>
      <c r="C19" s="2" t="s">
        <v>247</v>
      </c>
      <c r="D19" s="2" t="s">
        <v>59</v>
      </c>
      <c r="E19" s="2" t="s">
        <v>248</v>
      </c>
      <c r="F19" s="2" t="s">
        <v>126</v>
      </c>
      <c r="G19" s="2" t="s">
        <v>249</v>
      </c>
      <c r="H19" s="2" t="s">
        <v>250</v>
      </c>
      <c r="I19" s="2" t="s">
        <v>251</v>
      </c>
      <c r="J19" s="2" t="s">
        <v>253</v>
      </c>
      <c r="K19" s="2" t="s">
        <v>254</v>
      </c>
      <c r="L19" s="2" t="s">
        <v>256</v>
      </c>
      <c r="M19" s="2" t="s">
        <v>257</v>
      </c>
      <c r="N19" s="2" t="s">
        <v>259</v>
      </c>
      <c r="O19" s="2" t="s">
        <v>260</v>
      </c>
      <c r="P19" s="2" t="s">
        <v>260</v>
      </c>
      <c r="Q19" s="2" t="s">
        <v>26</v>
      </c>
      <c r="R19" s="2" t="s">
        <v>261</v>
      </c>
      <c r="S19" s="2" t="s">
        <v>262</v>
      </c>
      <c r="T19" s="2" t="s">
        <v>263</v>
      </c>
      <c r="U19" s="2" t="s">
        <v>264</v>
      </c>
      <c r="V19" s="8" t="s">
        <v>265</v>
      </c>
      <c r="W19"/>
      <c r="X19"/>
    </row>
    <row r="20" spans="2:24" ht="13.15" customHeight="1" x14ac:dyDescent="0.25">
      <c r="B20" s="13" t="s">
        <v>266</v>
      </c>
      <c r="C20" s="2" t="s">
        <v>1</v>
      </c>
      <c r="D20" s="2" t="s">
        <v>267</v>
      </c>
      <c r="E20" s="2" t="s">
        <v>268</v>
      </c>
      <c r="F20" s="2" t="s">
        <v>84</v>
      </c>
      <c r="G20" s="2" t="s">
        <v>187</v>
      </c>
      <c r="H20" s="2" t="s">
        <v>269</v>
      </c>
      <c r="I20" s="2" t="s">
        <v>270</v>
      </c>
      <c r="J20" s="2" t="s">
        <v>272</v>
      </c>
      <c r="K20" s="2" t="s">
        <v>273</v>
      </c>
      <c r="L20" s="2" t="s">
        <v>275</v>
      </c>
      <c r="M20" s="2" t="s">
        <v>276</v>
      </c>
      <c r="N20" s="2" t="s">
        <v>277</v>
      </c>
      <c r="O20" s="2" t="s">
        <v>278</v>
      </c>
      <c r="P20" s="2" t="s">
        <v>278</v>
      </c>
      <c r="Q20" s="2" t="s">
        <v>279</v>
      </c>
      <c r="R20" s="2" t="s">
        <v>280</v>
      </c>
      <c r="S20" s="2" t="s">
        <v>281</v>
      </c>
      <c r="T20" s="2" t="s">
        <v>282</v>
      </c>
      <c r="U20" s="2" t="s">
        <v>283</v>
      </c>
      <c r="V20" s="8" t="s">
        <v>284</v>
      </c>
      <c r="W20"/>
      <c r="X20"/>
    </row>
    <row r="21" spans="2:24" ht="13.15" customHeight="1" x14ac:dyDescent="0.25">
      <c r="B21" s="13" t="s">
        <v>285</v>
      </c>
      <c r="C21" s="2" t="s">
        <v>1</v>
      </c>
      <c r="D21" s="2" t="s">
        <v>125</v>
      </c>
      <c r="E21" s="2" t="s">
        <v>286</v>
      </c>
      <c r="F21" s="2" t="s">
        <v>287</v>
      </c>
      <c r="G21" s="2" t="s">
        <v>288</v>
      </c>
      <c r="H21" s="2" t="s">
        <v>289</v>
      </c>
      <c r="I21" s="2" t="s">
        <v>290</v>
      </c>
      <c r="J21" s="2" t="s">
        <v>292</v>
      </c>
      <c r="K21" s="2" t="s">
        <v>293</v>
      </c>
      <c r="L21" s="2" t="s">
        <v>295</v>
      </c>
      <c r="M21" s="2" t="s">
        <v>296</v>
      </c>
      <c r="N21" s="2" t="s">
        <v>298</v>
      </c>
      <c r="O21" s="2" t="s">
        <v>197</v>
      </c>
      <c r="P21" s="2" t="s">
        <v>197</v>
      </c>
      <c r="Q21" s="2" t="s">
        <v>299</v>
      </c>
      <c r="R21" s="2" t="s">
        <v>300</v>
      </c>
      <c r="S21" s="2" t="s">
        <v>301</v>
      </c>
      <c r="T21" s="2" t="s">
        <v>302</v>
      </c>
      <c r="U21" s="2" t="s">
        <v>303</v>
      </c>
      <c r="V21" s="8" t="s">
        <v>304</v>
      </c>
      <c r="W21"/>
      <c r="X21"/>
    </row>
    <row r="22" spans="2:24" ht="13.15" customHeight="1" x14ac:dyDescent="0.25">
      <c r="B22" s="13" t="s">
        <v>305</v>
      </c>
      <c r="C22" s="2" t="s">
        <v>1</v>
      </c>
      <c r="D22" s="3" t="s">
        <v>34</v>
      </c>
      <c r="E22" s="2" t="s">
        <v>306</v>
      </c>
      <c r="F22" s="2" t="s">
        <v>108</v>
      </c>
      <c r="G22" s="2" t="s">
        <v>229</v>
      </c>
      <c r="H22" s="3" t="s">
        <v>34</v>
      </c>
      <c r="I22" s="2" t="s">
        <v>308</v>
      </c>
      <c r="J22" s="2" t="s">
        <v>310</v>
      </c>
      <c r="K22" s="2" t="s">
        <v>311</v>
      </c>
      <c r="L22" s="2" t="s">
        <v>313</v>
      </c>
      <c r="M22" s="2" t="s">
        <v>314</v>
      </c>
      <c r="N22" s="2" t="s">
        <v>315</v>
      </c>
      <c r="O22" s="3" t="s">
        <v>34</v>
      </c>
      <c r="P22" s="2" t="s">
        <v>386</v>
      </c>
      <c r="Q22" s="2" t="s">
        <v>51</v>
      </c>
      <c r="R22" s="2" t="s">
        <v>316</v>
      </c>
      <c r="S22" s="2" t="s">
        <v>317</v>
      </c>
      <c r="T22" s="2" t="s">
        <v>318</v>
      </c>
      <c r="U22" s="2" t="s">
        <v>319</v>
      </c>
      <c r="V22" s="8" t="s">
        <v>320</v>
      </c>
      <c r="W22"/>
      <c r="X22"/>
    </row>
    <row r="23" spans="2:24" ht="13.15" customHeight="1" x14ac:dyDescent="0.25">
      <c r="B23" s="24" t="s">
        <v>321</v>
      </c>
      <c r="C23" s="2" t="s">
        <v>1</v>
      </c>
      <c r="D23" s="3" t="s">
        <v>34</v>
      </c>
      <c r="E23" s="25" t="s">
        <v>322</v>
      </c>
      <c r="F23" s="25" t="s">
        <v>307</v>
      </c>
      <c r="G23" s="2" t="s">
        <v>250</v>
      </c>
      <c r="H23" s="3" t="s">
        <v>34</v>
      </c>
      <c r="I23" s="2" t="s">
        <v>323</v>
      </c>
      <c r="J23" s="2" t="s">
        <v>325</v>
      </c>
      <c r="K23" s="2" t="s">
        <v>67</v>
      </c>
      <c r="L23" s="2" t="s">
        <v>327</v>
      </c>
      <c r="M23" s="2" t="s">
        <v>328</v>
      </c>
      <c r="N23" s="2" t="s">
        <v>330</v>
      </c>
      <c r="O23" s="3" t="s">
        <v>34</v>
      </c>
      <c r="P23" s="2" t="s">
        <v>239</v>
      </c>
      <c r="Q23" s="25" t="s">
        <v>27</v>
      </c>
      <c r="R23" s="2" t="s">
        <v>331</v>
      </c>
      <c r="S23" s="25" t="s">
        <v>332</v>
      </c>
      <c r="T23" s="2" t="s">
        <v>333</v>
      </c>
      <c r="U23" s="2" t="s">
        <v>334</v>
      </c>
      <c r="V23" s="8" t="s">
        <v>335</v>
      </c>
      <c r="W23"/>
      <c r="X23"/>
    </row>
    <row r="24" spans="2:24" ht="13.15" customHeight="1" x14ac:dyDescent="0.25">
      <c r="B24" s="13" t="s">
        <v>305</v>
      </c>
      <c r="C24" s="2" t="s">
        <v>1</v>
      </c>
      <c r="D24" s="3" t="s">
        <v>34</v>
      </c>
      <c r="E24" s="2" t="s">
        <v>1</v>
      </c>
      <c r="F24" s="2" t="s">
        <v>1</v>
      </c>
      <c r="G24" s="2" t="s">
        <v>336</v>
      </c>
      <c r="H24" s="3" t="s">
        <v>34</v>
      </c>
      <c r="I24" s="2" t="s">
        <v>337</v>
      </c>
      <c r="J24" s="2" t="s">
        <v>339</v>
      </c>
      <c r="K24" s="2" t="s">
        <v>340</v>
      </c>
      <c r="L24" s="2" t="s">
        <v>342</v>
      </c>
      <c r="M24" s="2" t="s">
        <v>343</v>
      </c>
      <c r="N24" s="2" t="s">
        <v>345</v>
      </c>
      <c r="O24" s="3" t="s">
        <v>34</v>
      </c>
      <c r="P24" s="2" t="s">
        <v>26</v>
      </c>
      <c r="Q24" s="2" t="s">
        <v>1</v>
      </c>
      <c r="R24" s="2" t="s">
        <v>346</v>
      </c>
      <c r="S24" s="2" t="s">
        <v>1</v>
      </c>
      <c r="T24" s="2" t="s">
        <v>347</v>
      </c>
      <c r="U24" s="2" t="s">
        <v>348</v>
      </c>
      <c r="V24" s="8" t="s">
        <v>349</v>
      </c>
      <c r="W24"/>
      <c r="X24"/>
    </row>
    <row r="25" spans="2:24" ht="13.15" customHeight="1" x14ac:dyDescent="0.25">
      <c r="B25" s="13" t="s">
        <v>285</v>
      </c>
      <c r="C25" s="2" t="s">
        <v>1</v>
      </c>
      <c r="D25" s="2" t="s">
        <v>37</v>
      </c>
      <c r="E25" s="2" t="s">
        <v>1</v>
      </c>
      <c r="F25" s="2" t="s">
        <v>1</v>
      </c>
      <c r="G25" s="2" t="s">
        <v>269</v>
      </c>
      <c r="H25" s="2" t="s">
        <v>37</v>
      </c>
      <c r="I25" s="2" t="s">
        <v>350</v>
      </c>
      <c r="J25" s="2" t="s">
        <v>352</v>
      </c>
      <c r="K25" s="2" t="s">
        <v>89</v>
      </c>
      <c r="L25" s="2" t="s">
        <v>354</v>
      </c>
      <c r="M25" s="2" t="s">
        <v>355</v>
      </c>
      <c r="N25" s="2" t="s">
        <v>357</v>
      </c>
      <c r="O25" s="2" t="s">
        <v>37</v>
      </c>
      <c r="P25" s="2" t="s">
        <v>299</v>
      </c>
      <c r="Q25" s="2" t="s">
        <v>1</v>
      </c>
      <c r="R25" s="2" t="s">
        <v>359</v>
      </c>
      <c r="S25" s="2" t="s">
        <v>1</v>
      </c>
      <c r="T25" s="2" t="s">
        <v>360</v>
      </c>
      <c r="U25" s="2" t="s">
        <v>361</v>
      </c>
      <c r="V25" s="8" t="s">
        <v>362</v>
      </c>
      <c r="W25"/>
      <c r="X25"/>
    </row>
    <row r="26" spans="2:24" ht="13.15" customHeight="1" x14ac:dyDescent="0.25">
      <c r="B26" s="13" t="s">
        <v>363</v>
      </c>
      <c r="C26" s="2" t="s">
        <v>1</v>
      </c>
      <c r="D26" s="2" t="s">
        <v>145</v>
      </c>
      <c r="E26" s="2" t="s">
        <v>1</v>
      </c>
      <c r="F26" s="2" t="s">
        <v>1</v>
      </c>
      <c r="G26" s="2" t="s">
        <v>289</v>
      </c>
      <c r="H26" s="2" t="s">
        <v>365</v>
      </c>
      <c r="I26" s="2" t="s">
        <v>366</v>
      </c>
      <c r="J26" s="2" t="s">
        <v>368</v>
      </c>
      <c r="K26" s="2" t="s">
        <v>113</v>
      </c>
      <c r="L26" s="2" t="s">
        <v>370</v>
      </c>
      <c r="M26" s="2" t="s">
        <v>22</v>
      </c>
      <c r="N26" s="2" t="s">
        <v>371</v>
      </c>
      <c r="O26" s="2" t="s">
        <v>218</v>
      </c>
      <c r="P26" s="2" t="s">
        <v>27</v>
      </c>
      <c r="Q26" s="2" t="s">
        <v>1</v>
      </c>
      <c r="R26" s="2" t="s">
        <v>372</v>
      </c>
      <c r="S26" s="2" t="s">
        <v>1</v>
      </c>
      <c r="T26" s="2" t="s">
        <v>373</v>
      </c>
      <c r="U26" s="2" t="s">
        <v>374</v>
      </c>
      <c r="V26" s="8" t="s">
        <v>375</v>
      </c>
      <c r="W26"/>
      <c r="X26"/>
    </row>
    <row r="27" spans="2:24" ht="13.15" customHeight="1" x14ac:dyDescent="0.25">
      <c r="B27" s="13" t="s">
        <v>376</v>
      </c>
      <c r="C27" s="2" t="s">
        <v>1</v>
      </c>
      <c r="D27" s="2" t="s">
        <v>377</v>
      </c>
      <c r="E27" s="2" t="s">
        <v>1</v>
      </c>
      <c r="F27" s="2" t="s">
        <v>1</v>
      </c>
      <c r="G27" s="2" t="s">
        <v>365</v>
      </c>
      <c r="H27" s="2" t="s">
        <v>378</v>
      </c>
      <c r="I27" s="2" t="s">
        <v>379</v>
      </c>
      <c r="J27" s="2" t="s">
        <v>381</v>
      </c>
      <c r="K27" s="2" t="s">
        <v>132</v>
      </c>
      <c r="L27" s="2" t="s">
        <v>383</v>
      </c>
      <c r="M27" s="2" t="s">
        <v>384</v>
      </c>
      <c r="N27" s="2" t="s">
        <v>385</v>
      </c>
      <c r="O27" s="2" t="s">
        <v>386</v>
      </c>
      <c r="P27" s="2" t="s">
        <v>72</v>
      </c>
      <c r="Q27" s="2" t="s">
        <v>1</v>
      </c>
      <c r="R27" s="2" t="s">
        <v>387</v>
      </c>
      <c r="S27" s="2" t="s">
        <v>1</v>
      </c>
      <c r="T27" s="2" t="s">
        <v>388</v>
      </c>
      <c r="U27" s="2" t="s">
        <v>389</v>
      </c>
      <c r="V27" s="8" t="s">
        <v>390</v>
      </c>
      <c r="W27"/>
      <c r="X27"/>
    </row>
    <row r="28" spans="2:24" ht="13.15" customHeight="1" x14ac:dyDescent="0.25">
      <c r="B28" s="13" t="s">
        <v>391</v>
      </c>
      <c r="C28" s="2" t="s">
        <v>1</v>
      </c>
      <c r="D28" s="2" t="s">
        <v>165</v>
      </c>
      <c r="E28" s="2" t="s">
        <v>1</v>
      </c>
      <c r="F28" s="2" t="s">
        <v>1</v>
      </c>
      <c r="G28" s="2" t="s">
        <v>378</v>
      </c>
      <c r="H28" s="2" t="s">
        <v>392</v>
      </c>
      <c r="I28" s="2" t="s">
        <v>393</v>
      </c>
      <c r="J28" s="2" t="s">
        <v>395</v>
      </c>
      <c r="K28" s="2" t="s">
        <v>396</v>
      </c>
      <c r="L28" s="2" t="s">
        <v>398</v>
      </c>
      <c r="M28" s="2" t="s">
        <v>48</v>
      </c>
      <c r="N28" s="2" t="s">
        <v>399</v>
      </c>
      <c r="O28" s="2" t="s">
        <v>239</v>
      </c>
      <c r="P28" s="2" t="s">
        <v>905</v>
      </c>
      <c r="Q28" s="2" t="s">
        <v>1</v>
      </c>
      <c r="R28" s="2" t="s">
        <v>401</v>
      </c>
      <c r="S28" s="2" t="s">
        <v>1</v>
      </c>
      <c r="T28" s="2" t="s">
        <v>402</v>
      </c>
      <c r="U28" s="2" t="s">
        <v>403</v>
      </c>
      <c r="V28" s="8" t="s">
        <v>404</v>
      </c>
      <c r="W28"/>
      <c r="X28"/>
    </row>
    <row r="29" spans="2:24" ht="13.15" customHeight="1" thickBot="1" x14ac:dyDescent="0.3">
      <c r="B29" s="21" t="s">
        <v>405</v>
      </c>
      <c r="C29" s="22" t="s">
        <v>1</v>
      </c>
      <c r="D29" s="22" t="s">
        <v>406</v>
      </c>
      <c r="E29" s="22" t="s">
        <v>1</v>
      </c>
      <c r="F29" s="22" t="s">
        <v>1</v>
      </c>
      <c r="G29" s="22" t="s">
        <v>407</v>
      </c>
      <c r="H29" s="22" t="s">
        <v>407</v>
      </c>
      <c r="I29" s="22" t="s">
        <v>408</v>
      </c>
      <c r="J29" s="22" t="s">
        <v>410</v>
      </c>
      <c r="K29" s="22" t="s">
        <v>411</v>
      </c>
      <c r="L29" s="22" t="s">
        <v>413</v>
      </c>
      <c r="M29" s="22" t="s">
        <v>414</v>
      </c>
      <c r="N29" s="22" t="s">
        <v>415</v>
      </c>
      <c r="O29" s="22" t="s">
        <v>26</v>
      </c>
      <c r="P29" s="22" t="s">
        <v>52</v>
      </c>
      <c r="Q29" s="22" t="s">
        <v>1</v>
      </c>
      <c r="R29" s="22" t="s">
        <v>416</v>
      </c>
      <c r="S29" s="22" t="s">
        <v>1</v>
      </c>
      <c r="T29" s="22" t="s">
        <v>417</v>
      </c>
      <c r="U29" s="22" t="s">
        <v>418</v>
      </c>
      <c r="V29" s="23" t="s">
        <v>419</v>
      </c>
      <c r="W29"/>
      <c r="X29"/>
    </row>
    <row r="30" spans="2:24" ht="13.15" customHeight="1" thickBot="1" x14ac:dyDescent="0.3"/>
    <row r="31" spans="2:24" ht="13.15" customHeight="1" x14ac:dyDescent="0.25">
      <c r="B31" s="31" t="s">
        <v>2</v>
      </c>
      <c r="C31" s="32">
        <v>13</v>
      </c>
      <c r="D31" s="32">
        <v>18</v>
      </c>
      <c r="E31" s="32">
        <v>16</v>
      </c>
      <c r="F31" s="32">
        <v>16</v>
      </c>
      <c r="G31" s="32">
        <v>20</v>
      </c>
      <c r="H31" s="32">
        <v>18</v>
      </c>
      <c r="I31" s="32">
        <v>20</v>
      </c>
      <c r="J31" s="32">
        <v>20</v>
      </c>
      <c r="K31" s="32">
        <v>20</v>
      </c>
      <c r="L31" s="32">
        <v>20</v>
      </c>
      <c r="M31" s="32">
        <v>20</v>
      </c>
      <c r="N31" s="32">
        <v>20</v>
      </c>
      <c r="O31" s="32">
        <v>18</v>
      </c>
      <c r="P31" s="32">
        <v>20</v>
      </c>
      <c r="Q31" s="32">
        <v>16</v>
      </c>
      <c r="R31" s="32">
        <v>20</v>
      </c>
      <c r="S31" s="32">
        <v>16</v>
      </c>
      <c r="T31" s="32">
        <v>20</v>
      </c>
      <c r="U31" s="32">
        <v>20</v>
      </c>
      <c r="V31" s="33">
        <v>20</v>
      </c>
      <c r="W31"/>
      <c r="X31"/>
    </row>
    <row r="32" spans="2:24" ht="13.15" customHeight="1" x14ac:dyDescent="0.25">
      <c r="B32" s="34" t="s">
        <v>752</v>
      </c>
      <c r="C32" s="16">
        <v>250</v>
      </c>
      <c r="D32" s="16">
        <v>250</v>
      </c>
      <c r="E32" s="16">
        <v>250</v>
      </c>
      <c r="F32" s="16">
        <v>187</v>
      </c>
      <c r="G32" s="16">
        <v>63</v>
      </c>
      <c r="H32" s="16">
        <v>187</v>
      </c>
      <c r="I32" s="16">
        <v>250</v>
      </c>
      <c r="J32" s="16">
        <v>250</v>
      </c>
      <c r="K32" s="16">
        <v>250</v>
      </c>
      <c r="L32" s="16">
        <v>250</v>
      </c>
      <c r="M32" s="16">
        <v>250</v>
      </c>
      <c r="N32" s="16">
        <v>250</v>
      </c>
      <c r="O32" s="16">
        <v>187</v>
      </c>
      <c r="P32" s="16">
        <v>63</v>
      </c>
      <c r="Q32" s="16">
        <v>187</v>
      </c>
      <c r="R32" s="16">
        <v>250</v>
      </c>
      <c r="S32" s="16">
        <v>187</v>
      </c>
      <c r="T32" s="16">
        <v>250</v>
      </c>
      <c r="U32" s="16">
        <v>250</v>
      </c>
      <c r="V32" s="35">
        <v>250</v>
      </c>
      <c r="W32"/>
      <c r="X32"/>
    </row>
    <row r="33" spans="1:24" ht="13.15" customHeight="1" thickBot="1" x14ac:dyDescent="0.3">
      <c r="B33" s="36" t="s">
        <v>753</v>
      </c>
      <c r="C33" s="37">
        <f>C31*C32</f>
        <v>3250</v>
      </c>
      <c r="D33" s="37">
        <f t="shared" ref="D33:O33" si="0">D31*D32</f>
        <v>4500</v>
      </c>
      <c r="E33" s="37">
        <f t="shared" si="0"/>
        <v>4000</v>
      </c>
      <c r="F33" s="37">
        <f t="shared" si="0"/>
        <v>2992</v>
      </c>
      <c r="G33" s="37">
        <f t="shared" si="0"/>
        <v>1260</v>
      </c>
      <c r="H33" s="37">
        <f t="shared" si="0"/>
        <v>3366</v>
      </c>
      <c r="I33" s="37">
        <f t="shared" si="0"/>
        <v>5000</v>
      </c>
      <c r="J33" s="37">
        <f t="shared" si="0"/>
        <v>5000</v>
      </c>
      <c r="K33" s="37">
        <f t="shared" si="0"/>
        <v>5000</v>
      </c>
      <c r="L33" s="37">
        <f t="shared" si="0"/>
        <v>5000</v>
      </c>
      <c r="M33" s="37">
        <f t="shared" si="0"/>
        <v>5000</v>
      </c>
      <c r="N33" s="37">
        <f t="shared" si="0"/>
        <v>5000</v>
      </c>
      <c r="O33" s="37">
        <f t="shared" si="0"/>
        <v>3366</v>
      </c>
      <c r="P33" s="37">
        <f t="shared" ref="P33" si="1">P31*P32</f>
        <v>1260</v>
      </c>
      <c r="Q33" s="37">
        <f t="shared" ref="Q33:V33" si="2">Q31*Q32</f>
        <v>2992</v>
      </c>
      <c r="R33" s="37">
        <f t="shared" si="2"/>
        <v>5000</v>
      </c>
      <c r="S33" s="37">
        <f t="shared" si="2"/>
        <v>2992</v>
      </c>
      <c r="T33" s="37">
        <f t="shared" si="2"/>
        <v>5000</v>
      </c>
      <c r="U33" s="37">
        <f t="shared" si="2"/>
        <v>5000</v>
      </c>
      <c r="V33" s="38">
        <f t="shared" si="2"/>
        <v>5000</v>
      </c>
      <c r="W33"/>
      <c r="X33" s="53">
        <f>SUM(C33:V33)</f>
        <v>79978</v>
      </c>
    </row>
    <row r="34" spans="1:24" ht="13.15" customHeight="1" thickBot="1" x14ac:dyDescent="0.3"/>
    <row r="35" spans="1:24" ht="13.15" customHeight="1" x14ac:dyDescent="0.25">
      <c r="B35" s="56" t="s">
        <v>754</v>
      </c>
      <c r="C35" s="42" t="s">
        <v>3</v>
      </c>
      <c r="D35" s="27" t="s">
        <v>3</v>
      </c>
      <c r="E35" s="27" t="s">
        <v>3</v>
      </c>
      <c r="F35" s="27" t="s">
        <v>3</v>
      </c>
      <c r="G35" s="27" t="s">
        <v>3</v>
      </c>
      <c r="H35" s="27" t="s">
        <v>5</v>
      </c>
      <c r="I35" s="27" t="s">
        <v>6</v>
      </c>
      <c r="J35" s="27" t="s">
        <v>5</v>
      </c>
      <c r="K35" s="27" t="s">
        <v>3</v>
      </c>
      <c r="L35" s="27" t="s">
        <v>3</v>
      </c>
      <c r="M35" s="27" t="s">
        <v>3</v>
      </c>
      <c r="N35" s="27" t="s">
        <v>3</v>
      </c>
      <c r="O35" s="27" t="s">
        <v>3</v>
      </c>
      <c r="P35" s="27" t="s">
        <v>3</v>
      </c>
      <c r="Q35" s="27" t="s">
        <v>5</v>
      </c>
      <c r="R35" s="27" t="s">
        <v>3</v>
      </c>
      <c r="S35" s="27" t="s">
        <v>5</v>
      </c>
      <c r="T35" s="27" t="s">
        <v>3</v>
      </c>
      <c r="U35" s="43" t="s">
        <v>3</v>
      </c>
    </row>
    <row r="36" spans="1:24" ht="13.15" customHeight="1" x14ac:dyDescent="0.25">
      <c r="A36"/>
      <c r="B36" s="12" t="s">
        <v>750</v>
      </c>
      <c r="C36" s="14">
        <v>2</v>
      </c>
      <c r="D36" s="11">
        <v>4</v>
      </c>
      <c r="E36" s="11">
        <v>8</v>
      </c>
      <c r="F36" s="11">
        <v>10</v>
      </c>
      <c r="G36" s="11">
        <v>12</v>
      </c>
      <c r="H36" s="11">
        <v>14</v>
      </c>
      <c r="I36" s="11">
        <v>20</v>
      </c>
      <c r="J36" s="11">
        <v>18</v>
      </c>
      <c r="K36" s="11">
        <v>22</v>
      </c>
      <c r="L36" s="11">
        <v>26</v>
      </c>
      <c r="M36" s="11">
        <v>28</v>
      </c>
      <c r="N36" s="11">
        <v>32</v>
      </c>
      <c r="O36" s="11">
        <v>34</v>
      </c>
      <c r="P36" s="11">
        <v>36</v>
      </c>
      <c r="Q36" s="11">
        <v>42</v>
      </c>
      <c r="R36" s="11">
        <v>46</v>
      </c>
      <c r="S36" s="11">
        <v>48</v>
      </c>
      <c r="T36" s="11">
        <v>50</v>
      </c>
      <c r="U36" s="39">
        <v>52</v>
      </c>
      <c r="V36"/>
      <c r="W36"/>
    </row>
    <row r="37" spans="1:24" ht="13.15" customHeight="1" x14ac:dyDescent="0.25">
      <c r="A37"/>
      <c r="B37" s="297" t="s">
        <v>751</v>
      </c>
      <c r="C37" s="5" t="s">
        <v>1345</v>
      </c>
      <c r="D37" s="192" t="s">
        <v>1346</v>
      </c>
      <c r="E37" s="4" t="s">
        <v>1345</v>
      </c>
      <c r="F37" s="192" t="s">
        <v>1347</v>
      </c>
      <c r="G37" s="192" t="s">
        <v>1346</v>
      </c>
      <c r="H37" s="192" t="s">
        <v>1345</v>
      </c>
      <c r="I37" s="4"/>
      <c r="J37" s="192" t="s">
        <v>1347</v>
      </c>
      <c r="K37" s="192" t="s">
        <v>1345</v>
      </c>
      <c r="L37" s="192" t="s">
        <v>1345</v>
      </c>
      <c r="M37" s="192" t="s">
        <v>1346</v>
      </c>
      <c r="N37" s="4" t="s">
        <v>1351</v>
      </c>
      <c r="O37" s="192" t="s">
        <v>1345</v>
      </c>
      <c r="P37" s="192" t="s">
        <v>1346</v>
      </c>
      <c r="Q37" s="4" t="s">
        <v>1351</v>
      </c>
      <c r="R37" s="192" t="s">
        <v>1346</v>
      </c>
      <c r="S37" s="192" t="s">
        <v>1347</v>
      </c>
      <c r="T37" s="192" t="s">
        <v>1346</v>
      </c>
      <c r="U37" s="193" t="s">
        <v>1346</v>
      </c>
      <c r="V37" s="30" t="s">
        <v>756</v>
      </c>
      <c r="W37"/>
    </row>
    <row r="38" spans="1:24" ht="13.15" customHeight="1" x14ac:dyDescent="0.25">
      <c r="A38"/>
      <c r="B38" s="298"/>
      <c r="C38" s="5" t="s">
        <v>1401</v>
      </c>
      <c r="D38" s="4" t="s">
        <v>1402</v>
      </c>
      <c r="E38" s="4" t="s">
        <v>1401</v>
      </c>
      <c r="F38" s="4" t="s">
        <v>1420</v>
      </c>
      <c r="G38" s="4" t="s">
        <v>1402</v>
      </c>
      <c r="H38" s="4"/>
      <c r="I38" s="4" t="s">
        <v>1401</v>
      </c>
      <c r="J38" s="4"/>
      <c r="K38" s="4" t="s">
        <v>1401</v>
      </c>
      <c r="L38" s="4" t="s">
        <v>1401</v>
      </c>
      <c r="M38" s="4" t="s">
        <v>1402</v>
      </c>
      <c r="N38" s="4" t="s">
        <v>1407</v>
      </c>
      <c r="O38" s="4" t="s">
        <v>1401</v>
      </c>
      <c r="P38" s="4" t="s">
        <v>1402</v>
      </c>
      <c r="Q38" s="4"/>
      <c r="R38" s="4" t="s">
        <v>1402</v>
      </c>
      <c r="S38" s="4"/>
      <c r="T38" s="4" t="s">
        <v>1402</v>
      </c>
      <c r="U38" s="7" t="s">
        <v>1402</v>
      </c>
      <c r="V38" s="30" t="s">
        <v>757</v>
      </c>
      <c r="W38"/>
    </row>
    <row r="39" spans="1:24" ht="13.15" customHeight="1" thickBot="1" x14ac:dyDescent="0.3">
      <c r="A39"/>
      <c r="B39" s="299"/>
      <c r="C39" s="47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6"/>
      <c r="V39"/>
      <c r="W39"/>
    </row>
    <row r="40" spans="1:24" ht="13.15" customHeight="1" x14ac:dyDescent="0.25">
      <c r="A40"/>
      <c r="B40" s="24" t="s">
        <v>405</v>
      </c>
      <c r="C40" s="40" t="s">
        <v>420</v>
      </c>
      <c r="D40" s="25" t="s">
        <v>1</v>
      </c>
      <c r="E40" s="25" t="s">
        <v>1</v>
      </c>
      <c r="F40" s="25" t="s">
        <v>248</v>
      </c>
      <c r="G40" s="25" t="s">
        <v>1</v>
      </c>
      <c r="H40" s="25" t="s">
        <v>1</v>
      </c>
      <c r="I40" s="25" t="s">
        <v>422</v>
      </c>
      <c r="J40" s="25" t="s">
        <v>422</v>
      </c>
      <c r="K40" s="25" t="s">
        <v>423</v>
      </c>
      <c r="L40" s="25" t="s">
        <v>425</v>
      </c>
      <c r="M40" s="25" t="s">
        <v>234</v>
      </c>
      <c r="N40" s="25" t="s">
        <v>427</v>
      </c>
      <c r="O40" s="25" t="s">
        <v>23</v>
      </c>
      <c r="P40" s="25" t="s">
        <v>429</v>
      </c>
      <c r="Q40" s="25" t="s">
        <v>1</v>
      </c>
      <c r="R40" s="25" t="s">
        <v>430</v>
      </c>
      <c r="S40" s="25" t="s">
        <v>1</v>
      </c>
      <c r="T40" s="25" t="s">
        <v>417</v>
      </c>
      <c r="U40" s="26" t="s">
        <v>418</v>
      </c>
      <c r="V40"/>
      <c r="W40"/>
    </row>
    <row r="41" spans="1:24" ht="13.15" customHeight="1" x14ac:dyDescent="0.25">
      <c r="A41"/>
      <c r="B41" s="13" t="s">
        <v>391</v>
      </c>
      <c r="C41" s="6" t="s">
        <v>431</v>
      </c>
      <c r="D41" s="2" t="s">
        <v>1</v>
      </c>
      <c r="E41" s="2" t="s">
        <v>1</v>
      </c>
      <c r="F41" s="2" t="s">
        <v>433</v>
      </c>
      <c r="G41" s="2" t="s">
        <v>1</v>
      </c>
      <c r="H41" s="2" t="s">
        <v>1</v>
      </c>
      <c r="I41" s="2" t="s">
        <v>435</v>
      </c>
      <c r="J41" s="2" t="s">
        <v>436</v>
      </c>
      <c r="K41" s="2" t="s">
        <v>437</v>
      </c>
      <c r="L41" s="2" t="s">
        <v>439</v>
      </c>
      <c r="M41" s="2" t="s">
        <v>255</v>
      </c>
      <c r="N41" s="2" t="s">
        <v>441</v>
      </c>
      <c r="O41" s="2" t="s">
        <v>442</v>
      </c>
      <c r="P41" s="2" t="s">
        <v>443</v>
      </c>
      <c r="Q41" s="2" t="s">
        <v>1</v>
      </c>
      <c r="R41" s="2" t="s">
        <v>445</v>
      </c>
      <c r="S41" s="2" t="s">
        <v>1</v>
      </c>
      <c r="T41" s="2" t="s">
        <v>446</v>
      </c>
      <c r="U41" s="8" t="s">
        <v>447</v>
      </c>
      <c r="V41"/>
      <c r="W41"/>
    </row>
    <row r="42" spans="1:24" ht="13.15" customHeight="1" x14ac:dyDescent="0.25">
      <c r="A42"/>
      <c r="B42" s="13" t="s">
        <v>376</v>
      </c>
      <c r="C42" s="6" t="s">
        <v>448</v>
      </c>
      <c r="D42" s="2" t="s">
        <v>1</v>
      </c>
      <c r="E42" s="2" t="s">
        <v>1</v>
      </c>
      <c r="F42" s="2" t="s">
        <v>268</v>
      </c>
      <c r="G42" s="2" t="s">
        <v>1</v>
      </c>
      <c r="H42" s="2" t="s">
        <v>1</v>
      </c>
      <c r="I42" s="2" t="s">
        <v>436</v>
      </c>
      <c r="J42" s="2" t="s">
        <v>450</v>
      </c>
      <c r="K42" s="2" t="s">
        <v>451</v>
      </c>
      <c r="L42" s="2" t="s">
        <v>453</v>
      </c>
      <c r="M42" s="2" t="s">
        <v>274</v>
      </c>
      <c r="N42" s="2" t="s">
        <v>455</v>
      </c>
      <c r="O42" s="2" t="s">
        <v>92</v>
      </c>
      <c r="P42" s="2" t="s">
        <v>456</v>
      </c>
      <c r="Q42" s="2" t="s">
        <v>1</v>
      </c>
      <c r="R42" s="2" t="s">
        <v>458</v>
      </c>
      <c r="S42" s="2" t="s">
        <v>1</v>
      </c>
      <c r="T42" s="2" t="s">
        <v>459</v>
      </c>
      <c r="U42" s="8" t="s">
        <v>460</v>
      </c>
      <c r="V42"/>
      <c r="W42"/>
    </row>
    <row r="43" spans="1:24" ht="13.15" customHeight="1" x14ac:dyDescent="0.25">
      <c r="A43"/>
      <c r="B43" s="13" t="s">
        <v>363</v>
      </c>
      <c r="C43" s="6" t="s">
        <v>461</v>
      </c>
      <c r="D43" s="2" t="s">
        <v>1</v>
      </c>
      <c r="E43" s="2" t="s">
        <v>1</v>
      </c>
      <c r="F43" s="2" t="s">
        <v>286</v>
      </c>
      <c r="G43" s="2" t="s">
        <v>1</v>
      </c>
      <c r="H43" s="2" t="s">
        <v>1</v>
      </c>
      <c r="I43" s="2" t="s">
        <v>450</v>
      </c>
      <c r="J43" s="2" t="s">
        <v>463</v>
      </c>
      <c r="K43" s="2" t="s">
        <v>464</v>
      </c>
      <c r="L43" s="2" t="s">
        <v>466</v>
      </c>
      <c r="M43" s="2" t="s">
        <v>467</v>
      </c>
      <c r="N43" s="2" t="s">
        <v>469</v>
      </c>
      <c r="O43" s="2" t="s">
        <v>49</v>
      </c>
      <c r="P43" s="2" t="s">
        <v>470</v>
      </c>
      <c r="Q43" s="2" t="s">
        <v>1</v>
      </c>
      <c r="R43" s="2" t="s">
        <v>472</v>
      </c>
      <c r="S43" s="2" t="s">
        <v>1</v>
      </c>
      <c r="T43" s="2" t="s">
        <v>473</v>
      </c>
      <c r="U43" s="8" t="s">
        <v>474</v>
      </c>
      <c r="V43"/>
      <c r="W43"/>
    </row>
    <row r="44" spans="1:24" ht="13.15" customHeight="1" x14ac:dyDescent="0.25">
      <c r="A44"/>
      <c r="B44" s="13" t="s">
        <v>285</v>
      </c>
      <c r="C44" s="6" t="s">
        <v>475</v>
      </c>
      <c r="D44" s="2" t="s">
        <v>1</v>
      </c>
      <c r="E44" s="2" t="s">
        <v>1</v>
      </c>
      <c r="F44" s="2" t="s">
        <v>306</v>
      </c>
      <c r="G44" s="2" t="s">
        <v>1</v>
      </c>
      <c r="H44" s="2" t="s">
        <v>1</v>
      </c>
      <c r="I44" s="2" t="s">
        <v>463</v>
      </c>
      <c r="J44" s="2" t="s">
        <v>477</v>
      </c>
      <c r="K44" s="2" t="s">
        <v>478</v>
      </c>
      <c r="L44" s="2" t="s">
        <v>480</v>
      </c>
      <c r="M44" s="2" t="s">
        <v>312</v>
      </c>
      <c r="N44" s="2" t="s">
        <v>21</v>
      </c>
      <c r="O44" s="2" t="s">
        <v>135</v>
      </c>
      <c r="P44" s="2" t="s">
        <v>482</v>
      </c>
      <c r="Q44" s="2" t="s">
        <v>1</v>
      </c>
      <c r="R44" s="2" t="s">
        <v>483</v>
      </c>
      <c r="S44" s="2" t="s">
        <v>1</v>
      </c>
      <c r="T44" s="2" t="s">
        <v>484</v>
      </c>
      <c r="U44" s="8" t="s">
        <v>485</v>
      </c>
      <c r="V44"/>
      <c r="W44"/>
    </row>
    <row r="45" spans="1:24" ht="13.15" customHeight="1" x14ac:dyDescent="0.25">
      <c r="A45"/>
      <c r="B45" s="13" t="s">
        <v>305</v>
      </c>
      <c r="C45" s="6" t="s">
        <v>486</v>
      </c>
      <c r="D45" s="2" t="s">
        <v>1</v>
      </c>
      <c r="E45" s="2" t="s">
        <v>1</v>
      </c>
      <c r="F45" s="3" t="s">
        <v>34</v>
      </c>
      <c r="G45" s="2" t="s">
        <v>1</v>
      </c>
      <c r="H45" s="2" t="s">
        <v>1</v>
      </c>
      <c r="I45" s="2" t="s">
        <v>477</v>
      </c>
      <c r="J45" s="2" t="s">
        <v>489</v>
      </c>
      <c r="K45" s="2" t="s">
        <v>490</v>
      </c>
      <c r="L45" s="2" t="s">
        <v>492</v>
      </c>
      <c r="M45" s="2" t="s">
        <v>341</v>
      </c>
      <c r="N45" s="2" t="s">
        <v>494</v>
      </c>
      <c r="O45" s="2" t="s">
        <v>495</v>
      </c>
      <c r="P45" s="2" t="s">
        <v>497</v>
      </c>
      <c r="Q45" s="2" t="s">
        <v>1</v>
      </c>
      <c r="R45" s="2" t="s">
        <v>498</v>
      </c>
      <c r="S45" s="2" t="s">
        <v>1</v>
      </c>
      <c r="T45" s="2" t="s">
        <v>499</v>
      </c>
      <c r="U45" s="8" t="s">
        <v>500</v>
      </c>
      <c r="V45"/>
      <c r="W45"/>
    </row>
    <row r="46" spans="1:24" ht="13.15" customHeight="1" x14ac:dyDescent="0.25">
      <c r="A46"/>
      <c r="B46" s="24" t="s">
        <v>321</v>
      </c>
      <c r="C46" s="6" t="s">
        <v>501</v>
      </c>
      <c r="D46" s="25" t="s">
        <v>462</v>
      </c>
      <c r="E46" s="2" t="s">
        <v>1</v>
      </c>
      <c r="F46" s="3" t="s">
        <v>34</v>
      </c>
      <c r="G46" s="25" t="s">
        <v>502</v>
      </c>
      <c r="H46" s="25" t="s">
        <v>364</v>
      </c>
      <c r="I46" s="2" t="s">
        <v>489</v>
      </c>
      <c r="J46" s="2" t="s">
        <v>504</v>
      </c>
      <c r="K46" s="2" t="s">
        <v>505</v>
      </c>
      <c r="L46" s="2" t="s">
        <v>507</v>
      </c>
      <c r="M46" s="2" t="s">
        <v>508</v>
      </c>
      <c r="N46" s="2" t="s">
        <v>47</v>
      </c>
      <c r="O46" s="2" t="s">
        <v>510</v>
      </c>
      <c r="P46" s="2" t="s">
        <v>512</v>
      </c>
      <c r="Q46" s="25" t="s">
        <v>73</v>
      </c>
      <c r="R46" s="2" t="s">
        <v>514</v>
      </c>
      <c r="S46" s="25" t="s">
        <v>332</v>
      </c>
      <c r="T46" s="2" t="s">
        <v>515</v>
      </c>
      <c r="U46" s="8" t="s">
        <v>516</v>
      </c>
      <c r="V46"/>
      <c r="W46"/>
    </row>
    <row r="47" spans="1:24" ht="13.15" customHeight="1" x14ac:dyDescent="0.25">
      <c r="A47"/>
      <c r="B47" s="13" t="s">
        <v>305</v>
      </c>
      <c r="C47" s="6" t="s">
        <v>517</v>
      </c>
      <c r="D47" s="2" t="s">
        <v>518</v>
      </c>
      <c r="E47" s="2" t="s">
        <v>1</v>
      </c>
      <c r="F47" s="3" t="s">
        <v>34</v>
      </c>
      <c r="G47" s="2" t="s">
        <v>520</v>
      </c>
      <c r="H47" s="2" t="s">
        <v>187</v>
      </c>
      <c r="I47" s="2" t="s">
        <v>504</v>
      </c>
      <c r="J47" s="2" t="s">
        <v>521</v>
      </c>
      <c r="K47" s="2" t="s">
        <v>522</v>
      </c>
      <c r="L47" s="2" t="s">
        <v>524</v>
      </c>
      <c r="M47" s="2" t="s">
        <v>369</v>
      </c>
      <c r="N47" s="2" t="s">
        <v>69</v>
      </c>
      <c r="O47" s="2" t="s">
        <v>526</v>
      </c>
      <c r="P47" s="2" t="s">
        <v>527</v>
      </c>
      <c r="Q47" s="2" t="s">
        <v>528</v>
      </c>
      <c r="R47" s="2" t="s">
        <v>529</v>
      </c>
      <c r="S47" s="2" t="s">
        <v>530</v>
      </c>
      <c r="T47" s="2" t="s">
        <v>531</v>
      </c>
      <c r="U47" s="8" t="s">
        <v>532</v>
      </c>
      <c r="V47"/>
      <c r="W47"/>
    </row>
    <row r="48" spans="1:24" ht="13.15" customHeight="1" x14ac:dyDescent="0.25">
      <c r="A48"/>
      <c r="B48" s="13" t="s">
        <v>285</v>
      </c>
      <c r="C48" s="6" t="s">
        <v>533</v>
      </c>
      <c r="D48" s="2" t="s">
        <v>476</v>
      </c>
      <c r="E48" s="2" t="s">
        <v>1</v>
      </c>
      <c r="F48" s="2" t="s">
        <v>37</v>
      </c>
      <c r="G48" s="2" t="s">
        <v>535</v>
      </c>
      <c r="H48" s="2" t="s">
        <v>288</v>
      </c>
      <c r="I48" s="2" t="s">
        <v>536</v>
      </c>
      <c r="J48" s="2" t="s">
        <v>537</v>
      </c>
      <c r="K48" s="2" t="s">
        <v>538</v>
      </c>
      <c r="L48" s="2" t="s">
        <v>540</v>
      </c>
      <c r="M48" s="2" t="s">
        <v>541</v>
      </c>
      <c r="N48" s="2" t="s">
        <v>543</v>
      </c>
      <c r="O48" s="2" t="s">
        <v>93</v>
      </c>
      <c r="P48" s="2" t="s">
        <v>545</v>
      </c>
      <c r="Q48" s="2" t="s">
        <v>96</v>
      </c>
      <c r="R48" s="2" t="s">
        <v>547</v>
      </c>
      <c r="S48" s="2" t="s">
        <v>548</v>
      </c>
      <c r="T48" s="2" t="s">
        <v>549</v>
      </c>
      <c r="U48" s="8" t="s">
        <v>550</v>
      </c>
      <c r="V48"/>
      <c r="W48"/>
    </row>
    <row r="49" spans="1:24" ht="13.15" customHeight="1" x14ac:dyDescent="0.25">
      <c r="A49"/>
      <c r="B49" s="13" t="s">
        <v>266</v>
      </c>
      <c r="C49" s="6" t="s">
        <v>551</v>
      </c>
      <c r="D49" s="2" t="s">
        <v>552</v>
      </c>
      <c r="E49" s="2" t="s">
        <v>1</v>
      </c>
      <c r="F49" s="2" t="s">
        <v>554</v>
      </c>
      <c r="G49" s="2" t="s">
        <v>555</v>
      </c>
      <c r="H49" s="2" t="s">
        <v>229</v>
      </c>
      <c r="I49" s="2" t="s">
        <v>557</v>
      </c>
      <c r="J49" s="2" t="s">
        <v>558</v>
      </c>
      <c r="K49" s="2" t="s">
        <v>559</v>
      </c>
      <c r="L49" s="2" t="s">
        <v>561</v>
      </c>
      <c r="M49" s="2" t="s">
        <v>397</v>
      </c>
      <c r="N49" s="2" t="s">
        <v>563</v>
      </c>
      <c r="O49" s="2" t="s">
        <v>116</v>
      </c>
      <c r="P49" s="2" t="s">
        <v>564</v>
      </c>
      <c r="Q49" s="2" t="s">
        <v>118</v>
      </c>
      <c r="R49" s="2" t="s">
        <v>565</v>
      </c>
      <c r="S49" s="2" t="s">
        <v>566</v>
      </c>
      <c r="T49" s="2" t="s">
        <v>567</v>
      </c>
      <c r="U49" s="8" t="s">
        <v>568</v>
      </c>
      <c r="V49"/>
      <c r="W49"/>
    </row>
    <row r="50" spans="1:24" ht="13.15" customHeight="1" x14ac:dyDescent="0.25">
      <c r="A50"/>
      <c r="B50" s="13" t="s">
        <v>246</v>
      </c>
      <c r="C50" s="6" t="s">
        <v>569</v>
      </c>
      <c r="D50" s="2" t="s">
        <v>9</v>
      </c>
      <c r="E50" s="2" t="s">
        <v>571</v>
      </c>
      <c r="F50" s="2" t="s">
        <v>572</v>
      </c>
      <c r="G50" s="2" t="s">
        <v>12</v>
      </c>
      <c r="H50" s="2" t="s">
        <v>250</v>
      </c>
      <c r="I50" s="2" t="s">
        <v>537</v>
      </c>
      <c r="J50" s="2" t="s">
        <v>573</v>
      </c>
      <c r="K50" s="2" t="s">
        <v>574</v>
      </c>
      <c r="L50" s="2" t="s">
        <v>576</v>
      </c>
      <c r="M50" s="2" t="s">
        <v>577</v>
      </c>
      <c r="N50" s="2" t="s">
        <v>579</v>
      </c>
      <c r="O50" s="2" t="s">
        <v>580</v>
      </c>
      <c r="P50" s="2" t="s">
        <v>582</v>
      </c>
      <c r="Q50" s="2" t="s">
        <v>138</v>
      </c>
      <c r="R50" s="2" t="s">
        <v>584</v>
      </c>
      <c r="S50" s="2" t="s">
        <v>585</v>
      </c>
      <c r="T50" s="2" t="s">
        <v>586</v>
      </c>
      <c r="U50" s="8" t="s">
        <v>587</v>
      </c>
      <c r="V50"/>
      <c r="W50"/>
    </row>
    <row r="51" spans="1:24" ht="13.15" customHeight="1" x14ac:dyDescent="0.25">
      <c r="A51"/>
      <c r="B51" s="13" t="s">
        <v>225</v>
      </c>
      <c r="C51" s="6" t="s">
        <v>588</v>
      </c>
      <c r="D51" s="2" t="s">
        <v>534</v>
      </c>
      <c r="E51" s="2" t="s">
        <v>124</v>
      </c>
      <c r="F51" s="2" t="s">
        <v>590</v>
      </c>
      <c r="G51" s="2" t="s">
        <v>591</v>
      </c>
      <c r="H51" s="2" t="s">
        <v>336</v>
      </c>
      <c r="I51" s="2" t="s">
        <v>558</v>
      </c>
      <c r="J51" s="2" t="s">
        <v>593</v>
      </c>
      <c r="K51" s="2" t="s">
        <v>594</v>
      </c>
      <c r="L51" s="2" t="s">
        <v>596</v>
      </c>
      <c r="M51" s="2" t="s">
        <v>597</v>
      </c>
      <c r="N51" s="2" t="s">
        <v>115</v>
      </c>
      <c r="O51" s="2" t="s">
        <v>258</v>
      </c>
      <c r="P51" s="2" t="s">
        <v>600</v>
      </c>
      <c r="Q51" s="2" t="s">
        <v>158</v>
      </c>
      <c r="R51" s="2" t="s">
        <v>601</v>
      </c>
      <c r="S51" s="2" t="s">
        <v>602</v>
      </c>
      <c r="T51" s="2" t="s">
        <v>603</v>
      </c>
      <c r="U51" s="8" t="s">
        <v>604</v>
      </c>
      <c r="V51"/>
      <c r="W51"/>
    </row>
    <row r="52" spans="1:24" ht="13.15" customHeight="1" x14ac:dyDescent="0.25">
      <c r="A52"/>
      <c r="B52" s="13" t="s">
        <v>204</v>
      </c>
      <c r="C52" s="6" t="s">
        <v>605</v>
      </c>
      <c r="D52" s="2" t="s">
        <v>553</v>
      </c>
      <c r="E52" s="2" t="s">
        <v>144</v>
      </c>
      <c r="F52" s="2" t="s">
        <v>606</v>
      </c>
      <c r="G52" s="2" t="s">
        <v>38</v>
      </c>
      <c r="H52" s="2" t="s">
        <v>607</v>
      </c>
      <c r="I52" s="2" t="s">
        <v>573</v>
      </c>
      <c r="J52" s="2" t="s">
        <v>608</v>
      </c>
      <c r="K52" s="2" t="s">
        <v>609</v>
      </c>
      <c r="L52" s="2" t="s">
        <v>611</v>
      </c>
      <c r="M52" s="2" t="s">
        <v>612</v>
      </c>
      <c r="N52" s="2" t="s">
        <v>134</v>
      </c>
      <c r="O52" s="2" t="s">
        <v>155</v>
      </c>
      <c r="P52" s="2" t="s">
        <v>614</v>
      </c>
      <c r="Q52" s="2" t="s">
        <v>198</v>
      </c>
      <c r="R52" s="2" t="s">
        <v>616</v>
      </c>
      <c r="S52" s="2" t="s">
        <v>617</v>
      </c>
      <c r="T52" s="2" t="s">
        <v>618</v>
      </c>
      <c r="U52" s="8" t="s">
        <v>619</v>
      </c>
      <c r="V52"/>
      <c r="W52"/>
    </row>
    <row r="53" spans="1:24" ht="13.15" customHeight="1" x14ac:dyDescent="0.25">
      <c r="A53"/>
      <c r="B53" s="13" t="s">
        <v>184</v>
      </c>
      <c r="C53" s="6" t="s">
        <v>620</v>
      </c>
      <c r="D53" s="2" t="s">
        <v>570</v>
      </c>
      <c r="E53" s="2" t="s">
        <v>622</v>
      </c>
      <c r="F53" s="2" t="s">
        <v>520</v>
      </c>
      <c r="G53" s="2" t="s">
        <v>623</v>
      </c>
      <c r="H53" s="2" t="s">
        <v>434</v>
      </c>
      <c r="I53" s="2" t="s">
        <v>593</v>
      </c>
      <c r="J53" s="2" t="s">
        <v>624</v>
      </c>
      <c r="K53" s="2" t="s">
        <v>625</v>
      </c>
      <c r="L53" s="2" t="s">
        <v>626</v>
      </c>
      <c r="M53" s="2" t="s">
        <v>627</v>
      </c>
      <c r="N53" s="2" t="s">
        <v>628</v>
      </c>
      <c r="O53" s="2" t="s">
        <v>297</v>
      </c>
      <c r="P53" s="2" t="s">
        <v>630</v>
      </c>
      <c r="Q53" s="2" t="s">
        <v>179</v>
      </c>
      <c r="R53" s="2" t="s">
        <v>631</v>
      </c>
      <c r="S53" s="2" t="s">
        <v>632</v>
      </c>
      <c r="T53" s="2" t="s">
        <v>633</v>
      </c>
      <c r="U53" s="8" t="s">
        <v>634</v>
      </c>
      <c r="V53"/>
      <c r="W53"/>
    </row>
    <row r="54" spans="1:24" ht="13.15" customHeight="1" x14ac:dyDescent="0.25">
      <c r="A54"/>
      <c r="B54" s="13" t="s">
        <v>163</v>
      </c>
      <c r="C54" s="6" t="s">
        <v>635</v>
      </c>
      <c r="D54" s="2" t="s">
        <v>636</v>
      </c>
      <c r="E54" s="2" t="s">
        <v>638</v>
      </c>
      <c r="F54" s="2" t="s">
        <v>12</v>
      </c>
      <c r="G54" s="2" t="s">
        <v>13</v>
      </c>
      <c r="H54" s="2" t="s">
        <v>407</v>
      </c>
      <c r="I54" s="2" t="s">
        <v>624</v>
      </c>
      <c r="J54" s="2" t="s">
        <v>639</v>
      </c>
      <c r="K54" s="2" t="s">
        <v>640</v>
      </c>
      <c r="L54" s="2" t="s">
        <v>642</v>
      </c>
      <c r="M54" s="2" t="s">
        <v>454</v>
      </c>
      <c r="N54" s="2" t="s">
        <v>643</v>
      </c>
      <c r="O54" s="2" t="s">
        <v>344</v>
      </c>
      <c r="P54" s="2" t="s">
        <v>645</v>
      </c>
      <c r="Q54" s="2" t="s">
        <v>646</v>
      </c>
      <c r="R54" s="2" t="s">
        <v>647</v>
      </c>
      <c r="S54" s="2" t="s">
        <v>648</v>
      </c>
      <c r="T54" s="2" t="s">
        <v>649</v>
      </c>
      <c r="U54" s="8" t="s">
        <v>650</v>
      </c>
      <c r="V54"/>
      <c r="W54"/>
    </row>
    <row r="55" spans="1:24" ht="13.15" customHeight="1" x14ac:dyDescent="0.25">
      <c r="A55"/>
      <c r="B55" s="13" t="s">
        <v>143</v>
      </c>
      <c r="C55" s="6" t="s">
        <v>651</v>
      </c>
      <c r="D55" s="2" t="s">
        <v>652</v>
      </c>
      <c r="E55" s="2" t="s">
        <v>653</v>
      </c>
      <c r="F55" s="2" t="s">
        <v>38</v>
      </c>
      <c r="G55" s="2" t="s">
        <v>654</v>
      </c>
      <c r="H55" s="2" t="s">
        <v>488</v>
      </c>
      <c r="I55" s="2" t="s">
        <v>639</v>
      </c>
      <c r="J55" s="2" t="s">
        <v>655</v>
      </c>
      <c r="K55" s="2" t="s">
        <v>656</v>
      </c>
      <c r="L55" s="2" t="s">
        <v>658</v>
      </c>
      <c r="M55" s="2" t="s">
        <v>468</v>
      </c>
      <c r="N55" s="2" t="s">
        <v>660</v>
      </c>
      <c r="O55" s="2" t="s">
        <v>196</v>
      </c>
      <c r="P55" s="2" t="s">
        <v>661</v>
      </c>
      <c r="Q55" s="2" t="s">
        <v>280</v>
      </c>
      <c r="R55" s="2" t="s">
        <v>663</v>
      </c>
      <c r="S55" s="2" t="s">
        <v>29</v>
      </c>
      <c r="T55" s="2" t="s">
        <v>664</v>
      </c>
      <c r="U55" s="8" t="s">
        <v>665</v>
      </c>
      <c r="V55"/>
      <c r="W55"/>
    </row>
    <row r="56" spans="1:24" ht="13.15" customHeight="1" x14ac:dyDescent="0.25">
      <c r="A56"/>
      <c r="B56" s="13" t="s">
        <v>123</v>
      </c>
      <c r="C56" s="6" t="s">
        <v>666</v>
      </c>
      <c r="D56" s="2" t="s">
        <v>667</v>
      </c>
      <c r="E56" s="2" t="s">
        <v>205</v>
      </c>
      <c r="F56" s="2" t="s">
        <v>60</v>
      </c>
      <c r="G56" s="2" t="s">
        <v>39</v>
      </c>
      <c r="H56" s="2" t="s">
        <v>669</v>
      </c>
      <c r="I56" s="2" t="s">
        <v>655</v>
      </c>
      <c r="J56" s="2" t="s">
        <v>670</v>
      </c>
      <c r="K56" s="2" t="s">
        <v>671</v>
      </c>
      <c r="L56" s="2" t="s">
        <v>672</v>
      </c>
      <c r="M56" s="2" t="s">
        <v>673</v>
      </c>
      <c r="N56" s="2" t="s">
        <v>194</v>
      </c>
      <c r="O56" s="2" t="s">
        <v>675</v>
      </c>
      <c r="P56" s="2" t="s">
        <v>676</v>
      </c>
      <c r="Q56" s="2" t="s">
        <v>300</v>
      </c>
      <c r="R56" s="2" t="s">
        <v>678</v>
      </c>
      <c r="S56" s="2" t="s">
        <v>679</v>
      </c>
      <c r="T56" s="2" t="s">
        <v>680</v>
      </c>
      <c r="U56" s="8" t="s">
        <v>681</v>
      </c>
      <c r="V56"/>
      <c r="W56"/>
    </row>
    <row r="57" spans="1:24" ht="13.15" customHeight="1" x14ac:dyDescent="0.25">
      <c r="A57"/>
      <c r="B57" s="13" t="s">
        <v>102</v>
      </c>
      <c r="C57" s="6" t="s">
        <v>421</v>
      </c>
      <c r="D57" s="2" t="s">
        <v>682</v>
      </c>
      <c r="E57" s="2" t="s">
        <v>226</v>
      </c>
      <c r="F57" s="2" t="s">
        <v>82</v>
      </c>
      <c r="G57" s="2" t="s">
        <v>166</v>
      </c>
      <c r="H57" s="2" t="s">
        <v>435</v>
      </c>
      <c r="I57" s="2" t="s">
        <v>684</v>
      </c>
      <c r="J57" s="2" t="s">
        <v>685</v>
      </c>
      <c r="K57" s="2" t="s">
        <v>686</v>
      </c>
      <c r="L57" s="2" t="s">
        <v>687</v>
      </c>
      <c r="M57" s="2" t="s">
        <v>493</v>
      </c>
      <c r="N57" s="2" t="s">
        <v>215</v>
      </c>
      <c r="O57" s="2" t="s">
        <v>237</v>
      </c>
      <c r="P57" s="2" t="s">
        <v>688</v>
      </c>
      <c r="Q57" s="2" t="s">
        <v>316</v>
      </c>
      <c r="R57" s="2" t="s">
        <v>689</v>
      </c>
      <c r="S57" s="2" t="s">
        <v>690</v>
      </c>
      <c r="T57" s="2" t="s">
        <v>691</v>
      </c>
      <c r="U57" s="8" t="s">
        <v>692</v>
      </c>
      <c r="V57"/>
      <c r="W57"/>
    </row>
    <row r="58" spans="1:24" ht="13.15" customHeight="1" x14ac:dyDescent="0.25">
      <c r="A58"/>
      <c r="B58" s="13" t="s">
        <v>79</v>
      </c>
      <c r="C58" s="6" t="s">
        <v>693</v>
      </c>
      <c r="D58" s="2" t="s">
        <v>10</v>
      </c>
      <c r="E58" s="2" t="s">
        <v>81</v>
      </c>
      <c r="F58" s="2" t="s">
        <v>106</v>
      </c>
      <c r="G58" s="2" t="s">
        <v>14</v>
      </c>
      <c r="H58" s="2" t="s">
        <v>556</v>
      </c>
      <c r="I58" s="2" t="s">
        <v>670</v>
      </c>
      <c r="J58" s="2" t="s">
        <v>695</v>
      </c>
      <c r="K58" s="2" t="s">
        <v>696</v>
      </c>
      <c r="L58" s="2" t="s">
        <v>698</v>
      </c>
      <c r="M58" s="2" t="s">
        <v>509</v>
      </c>
      <c r="N58" s="2" t="s">
        <v>700</v>
      </c>
      <c r="O58" s="2" t="s">
        <v>259</v>
      </c>
      <c r="P58" s="2" t="s">
        <v>701</v>
      </c>
      <c r="Q58" s="2" t="s">
        <v>331</v>
      </c>
      <c r="R58" s="2" t="s">
        <v>703</v>
      </c>
      <c r="S58" s="2" t="s">
        <v>54</v>
      </c>
      <c r="T58" s="2" t="s">
        <v>704</v>
      </c>
      <c r="U58" s="8" t="s">
        <v>705</v>
      </c>
      <c r="V58"/>
      <c r="W58"/>
    </row>
    <row r="59" spans="1:24" ht="13.15" customHeight="1" x14ac:dyDescent="0.25">
      <c r="A59"/>
      <c r="B59" s="13" t="s">
        <v>57</v>
      </c>
      <c r="C59" s="6" t="s">
        <v>449</v>
      </c>
      <c r="D59" s="2" t="s">
        <v>706</v>
      </c>
      <c r="E59" s="2" t="s">
        <v>105</v>
      </c>
      <c r="F59" s="2" t="s">
        <v>107</v>
      </c>
      <c r="G59" s="2" t="s">
        <v>40</v>
      </c>
      <c r="H59" s="2" t="s">
        <v>592</v>
      </c>
      <c r="I59" s="2" t="s">
        <v>685</v>
      </c>
      <c r="J59" s="2" t="s">
        <v>707</v>
      </c>
      <c r="K59" s="2" t="s">
        <v>708</v>
      </c>
      <c r="L59" s="2" t="s">
        <v>709</v>
      </c>
      <c r="M59" s="2" t="s">
        <v>525</v>
      </c>
      <c r="N59" s="2" t="s">
        <v>257</v>
      </c>
      <c r="O59" s="2" t="s">
        <v>298</v>
      </c>
      <c r="P59" s="2" t="s">
        <v>50</v>
      </c>
      <c r="Q59" s="2" t="s">
        <v>400</v>
      </c>
      <c r="R59" s="2" t="s">
        <v>713</v>
      </c>
      <c r="S59" s="2" t="s">
        <v>75</v>
      </c>
      <c r="T59" s="2" t="s">
        <v>714</v>
      </c>
      <c r="U59" s="8" t="s">
        <v>715</v>
      </c>
      <c r="V59"/>
      <c r="W59"/>
    </row>
    <row r="60" spans="1:24" ht="13.15" customHeight="1" x14ac:dyDescent="0.25">
      <c r="A60"/>
      <c r="B60" s="13" t="s">
        <v>36</v>
      </c>
      <c r="C60" s="6" t="s">
        <v>716</v>
      </c>
      <c r="D60" s="2" t="s">
        <v>247</v>
      </c>
      <c r="E60" s="2" t="s">
        <v>125</v>
      </c>
      <c r="F60" s="2" t="s">
        <v>13</v>
      </c>
      <c r="G60" s="2" t="s">
        <v>126</v>
      </c>
      <c r="H60" s="2" t="s">
        <v>477</v>
      </c>
      <c r="I60" s="2" t="s">
        <v>718</v>
      </c>
      <c r="J60" s="2" t="s">
        <v>719</v>
      </c>
      <c r="K60" s="2" t="s">
        <v>720</v>
      </c>
      <c r="L60" s="2" t="s">
        <v>722</v>
      </c>
      <c r="M60" s="2" t="s">
        <v>542</v>
      </c>
      <c r="N60" s="2" t="s">
        <v>276</v>
      </c>
      <c r="O60" s="2" t="s">
        <v>724</v>
      </c>
      <c r="P60" s="2" t="s">
        <v>726</v>
      </c>
      <c r="Q60" s="2" t="s">
        <v>372</v>
      </c>
      <c r="R60" s="2" t="s">
        <v>727</v>
      </c>
      <c r="S60" s="2" t="s">
        <v>728</v>
      </c>
      <c r="T60" s="2" t="s">
        <v>729</v>
      </c>
      <c r="U60" s="8" t="s">
        <v>730</v>
      </c>
      <c r="V60"/>
      <c r="W60"/>
    </row>
    <row r="61" spans="1:24" ht="13.15" customHeight="1" x14ac:dyDescent="0.25">
      <c r="A61"/>
      <c r="B61" s="13" t="s">
        <v>33</v>
      </c>
      <c r="C61" s="6" t="s">
        <v>518</v>
      </c>
      <c r="D61" s="2" t="s">
        <v>80</v>
      </c>
      <c r="E61" s="2" t="s">
        <v>145</v>
      </c>
      <c r="F61" s="2" t="s">
        <v>146</v>
      </c>
      <c r="G61" s="2" t="s">
        <v>84</v>
      </c>
      <c r="H61" s="2" t="s">
        <v>489</v>
      </c>
      <c r="I61" s="2" t="s">
        <v>733</v>
      </c>
      <c r="J61" s="2" t="s">
        <v>734</v>
      </c>
      <c r="K61" s="2" t="s">
        <v>735</v>
      </c>
      <c r="L61" s="2" t="s">
        <v>736</v>
      </c>
      <c r="M61" s="2" t="s">
        <v>562</v>
      </c>
      <c r="N61" s="2" t="s">
        <v>737</v>
      </c>
      <c r="O61" s="2" t="s">
        <v>330</v>
      </c>
      <c r="P61" s="2" t="s">
        <v>25</v>
      </c>
      <c r="Q61" s="2" t="s">
        <v>387</v>
      </c>
      <c r="R61" s="2" t="s">
        <v>738</v>
      </c>
      <c r="S61" s="2" t="s">
        <v>120</v>
      </c>
      <c r="T61" s="2" t="s">
        <v>739</v>
      </c>
      <c r="U61" s="8" t="s">
        <v>740</v>
      </c>
      <c r="V61"/>
      <c r="W61"/>
    </row>
    <row r="62" spans="1:24" ht="13.15" customHeight="1" thickBot="1" x14ac:dyDescent="0.3">
      <c r="A62"/>
      <c r="B62" s="21" t="s">
        <v>8</v>
      </c>
      <c r="C62" s="41" t="s">
        <v>9</v>
      </c>
      <c r="D62" s="22" t="s">
        <v>571</v>
      </c>
      <c r="E62" s="22" t="s">
        <v>406</v>
      </c>
      <c r="F62" s="22" t="s">
        <v>14</v>
      </c>
      <c r="G62" s="22" t="s">
        <v>307</v>
      </c>
      <c r="H62" s="22" t="s">
        <v>504</v>
      </c>
      <c r="I62" s="22" t="s">
        <v>719</v>
      </c>
      <c r="J62" s="22" t="s">
        <v>742</v>
      </c>
      <c r="K62" s="22" t="s">
        <v>16</v>
      </c>
      <c r="L62" s="22" t="s">
        <v>744</v>
      </c>
      <c r="M62" s="22" t="s">
        <v>20</v>
      </c>
      <c r="N62" s="22" t="s">
        <v>328</v>
      </c>
      <c r="O62" s="22" t="s">
        <v>428</v>
      </c>
      <c r="P62" s="22" t="s">
        <v>746</v>
      </c>
      <c r="Q62" s="22" t="s">
        <v>416</v>
      </c>
      <c r="R62" s="22" t="s">
        <v>747</v>
      </c>
      <c r="S62" s="22" t="s">
        <v>160</v>
      </c>
      <c r="T62" s="22" t="s">
        <v>748</v>
      </c>
      <c r="U62" s="23" t="s">
        <v>749</v>
      </c>
      <c r="V62"/>
      <c r="W62"/>
    </row>
    <row r="63" spans="1:24" ht="13.15" customHeight="1" thickBot="1" x14ac:dyDescent="0.3">
      <c r="A63"/>
    </row>
    <row r="64" spans="1:24" ht="13.15" customHeight="1" x14ac:dyDescent="0.25">
      <c r="A64"/>
      <c r="B64" s="31" t="s">
        <v>2</v>
      </c>
      <c r="C64" s="32">
        <v>20</v>
      </c>
      <c r="D64" s="32">
        <v>16</v>
      </c>
      <c r="E64" s="32">
        <v>13</v>
      </c>
      <c r="F64" s="32">
        <v>18</v>
      </c>
      <c r="G64" s="32">
        <v>16</v>
      </c>
      <c r="H64" s="32">
        <v>16</v>
      </c>
      <c r="I64" s="32">
        <v>20</v>
      </c>
      <c r="J64" s="32">
        <v>20</v>
      </c>
      <c r="K64" s="32">
        <v>20</v>
      </c>
      <c r="L64" s="32">
        <v>20</v>
      </c>
      <c r="M64" s="32">
        <v>20</v>
      </c>
      <c r="N64" s="32">
        <v>20</v>
      </c>
      <c r="O64" s="32">
        <v>20</v>
      </c>
      <c r="P64" s="32">
        <v>20</v>
      </c>
      <c r="Q64" s="32">
        <v>16</v>
      </c>
      <c r="R64" s="32">
        <v>20</v>
      </c>
      <c r="S64" s="32">
        <v>16</v>
      </c>
      <c r="T64" s="32">
        <v>20</v>
      </c>
      <c r="U64" s="33">
        <v>20</v>
      </c>
      <c r="V64"/>
      <c r="W64"/>
      <c r="X64"/>
    </row>
    <row r="65" spans="2:24" ht="13.15" customHeight="1" x14ac:dyDescent="0.25">
      <c r="B65" s="34" t="s">
        <v>752</v>
      </c>
      <c r="C65" s="16">
        <v>250</v>
      </c>
      <c r="D65" s="16">
        <v>250</v>
      </c>
      <c r="E65" s="16">
        <v>250</v>
      </c>
      <c r="F65" s="16">
        <v>250</v>
      </c>
      <c r="G65" s="16">
        <v>250</v>
      </c>
      <c r="H65" s="16">
        <v>187</v>
      </c>
      <c r="I65" s="16">
        <v>63</v>
      </c>
      <c r="J65" s="16">
        <v>187</v>
      </c>
      <c r="K65" s="16">
        <v>250</v>
      </c>
      <c r="L65" s="16">
        <v>250</v>
      </c>
      <c r="M65" s="16">
        <v>250</v>
      </c>
      <c r="N65" s="16">
        <v>250</v>
      </c>
      <c r="O65" s="16">
        <v>250</v>
      </c>
      <c r="P65" s="16">
        <v>250</v>
      </c>
      <c r="Q65" s="16">
        <v>187</v>
      </c>
      <c r="R65" s="16">
        <v>250</v>
      </c>
      <c r="S65" s="16">
        <v>187</v>
      </c>
      <c r="T65" s="16">
        <v>250</v>
      </c>
      <c r="U65" s="35">
        <v>250</v>
      </c>
      <c r="V65"/>
      <c r="W65"/>
      <c r="X65"/>
    </row>
    <row r="66" spans="2:24" ht="13.15" customHeight="1" thickBot="1" x14ac:dyDescent="0.3">
      <c r="B66" s="36" t="s">
        <v>753</v>
      </c>
      <c r="C66" s="37">
        <f>C64*C65</f>
        <v>5000</v>
      </c>
      <c r="D66" s="37">
        <f t="shared" ref="D66:U66" si="3">D64*D65</f>
        <v>4000</v>
      </c>
      <c r="E66" s="37">
        <f t="shared" si="3"/>
        <v>3250</v>
      </c>
      <c r="F66" s="37">
        <f t="shared" si="3"/>
        <v>4500</v>
      </c>
      <c r="G66" s="37">
        <f t="shared" si="3"/>
        <v>4000</v>
      </c>
      <c r="H66" s="37">
        <f t="shared" si="3"/>
        <v>2992</v>
      </c>
      <c r="I66" s="37">
        <f t="shared" si="3"/>
        <v>1260</v>
      </c>
      <c r="J66" s="37">
        <f t="shared" si="3"/>
        <v>3740</v>
      </c>
      <c r="K66" s="37">
        <f t="shared" si="3"/>
        <v>5000</v>
      </c>
      <c r="L66" s="37">
        <f t="shared" si="3"/>
        <v>5000</v>
      </c>
      <c r="M66" s="37">
        <f t="shared" si="3"/>
        <v>5000</v>
      </c>
      <c r="N66" s="37">
        <f t="shared" si="3"/>
        <v>5000</v>
      </c>
      <c r="O66" s="37">
        <f t="shared" si="3"/>
        <v>5000</v>
      </c>
      <c r="P66" s="37">
        <f t="shared" si="3"/>
        <v>5000</v>
      </c>
      <c r="Q66" s="37">
        <f t="shared" si="3"/>
        <v>2992</v>
      </c>
      <c r="R66" s="37">
        <f t="shared" si="3"/>
        <v>5000</v>
      </c>
      <c r="S66" s="37">
        <f t="shared" si="3"/>
        <v>2992</v>
      </c>
      <c r="T66" s="37">
        <f t="shared" si="3"/>
        <v>5000</v>
      </c>
      <c r="U66" s="38">
        <f t="shared" si="3"/>
        <v>5000</v>
      </c>
      <c r="V66"/>
      <c r="X66" s="53">
        <f>SUM(C66:U66)</f>
        <v>79726</v>
      </c>
    </row>
    <row r="67" spans="2:24" ht="13.15" customHeight="1" thickBot="1" x14ac:dyDescent="0.3">
      <c r="V67"/>
      <c r="W67"/>
      <c r="X67"/>
    </row>
    <row r="68" spans="2:24" ht="13.15" customHeight="1" x14ac:dyDescent="0.25">
      <c r="B68" s="56" t="s">
        <v>754</v>
      </c>
      <c r="C68" s="42" t="s">
        <v>4</v>
      </c>
      <c r="D68" s="27" t="s">
        <v>4</v>
      </c>
      <c r="E68" s="27" t="s">
        <v>7</v>
      </c>
      <c r="F68" s="27" t="s">
        <v>101</v>
      </c>
      <c r="G68" s="27" t="s">
        <v>4</v>
      </c>
      <c r="H68" s="27" t="s">
        <v>4</v>
      </c>
      <c r="I68" s="27" t="s">
        <v>4</v>
      </c>
      <c r="J68" s="27" t="s">
        <v>4</v>
      </c>
      <c r="K68" s="27" t="s">
        <v>4</v>
      </c>
      <c r="L68" s="29" t="s">
        <v>4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t="13.15" customHeight="1" x14ac:dyDescent="0.25">
      <c r="B69" s="12" t="s">
        <v>750</v>
      </c>
      <c r="C69" s="14">
        <v>7</v>
      </c>
      <c r="D69" s="11">
        <v>15</v>
      </c>
      <c r="E69" s="11">
        <v>17</v>
      </c>
      <c r="F69" s="11">
        <v>19</v>
      </c>
      <c r="G69" s="11">
        <v>23</v>
      </c>
      <c r="H69" s="11">
        <v>29</v>
      </c>
      <c r="I69" s="11">
        <v>39</v>
      </c>
      <c r="J69" s="11">
        <v>45</v>
      </c>
      <c r="K69" s="11">
        <v>47</v>
      </c>
      <c r="L69" s="39">
        <v>49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t="13.15" customHeight="1" x14ac:dyDescent="0.25">
      <c r="B70" s="297" t="s">
        <v>751</v>
      </c>
      <c r="C70" s="4" t="s">
        <v>1382</v>
      </c>
      <c r="D70" s="4" t="s">
        <v>1382</v>
      </c>
      <c r="E70" s="4"/>
      <c r="F70" s="4" t="s">
        <v>1383</v>
      </c>
      <c r="G70" s="4" t="s">
        <v>1382</v>
      </c>
      <c r="H70" s="4" t="s">
        <v>1382</v>
      </c>
      <c r="I70" s="4" t="s">
        <v>1382</v>
      </c>
      <c r="J70" s="4" t="s">
        <v>1382</v>
      </c>
      <c r="K70" s="4" t="s">
        <v>1382</v>
      </c>
      <c r="L70" s="7" t="s">
        <v>1382</v>
      </c>
      <c r="M70" s="30" t="s">
        <v>758</v>
      </c>
      <c r="N70"/>
      <c r="O70"/>
      <c r="P70"/>
      <c r="Q70"/>
      <c r="R70"/>
      <c r="S70"/>
      <c r="T70"/>
      <c r="U70"/>
      <c r="V70"/>
      <c r="W70"/>
      <c r="X70"/>
    </row>
    <row r="71" spans="2:24" ht="13.15" customHeight="1" x14ac:dyDescent="0.25">
      <c r="B71" s="298"/>
      <c r="C71" s="4" t="s">
        <v>1397</v>
      </c>
      <c r="D71" s="4" t="s">
        <v>1399</v>
      </c>
      <c r="E71" s="4" t="s">
        <v>1397</v>
      </c>
      <c r="F71" s="4"/>
      <c r="G71" s="4" t="s">
        <v>1397</v>
      </c>
      <c r="H71" s="4" t="s">
        <v>1397</v>
      </c>
      <c r="I71" s="4" t="s">
        <v>1397</v>
      </c>
      <c r="J71" s="4" t="s">
        <v>1397</v>
      </c>
      <c r="K71" s="4" t="s">
        <v>1397</v>
      </c>
      <c r="L71" s="7" t="s">
        <v>1397</v>
      </c>
      <c r="M71" s="30" t="s">
        <v>759</v>
      </c>
      <c r="N71"/>
      <c r="O71"/>
      <c r="P71"/>
      <c r="Q71"/>
      <c r="R71"/>
      <c r="S71"/>
      <c r="T71"/>
      <c r="U71"/>
      <c r="V71"/>
      <c r="W71"/>
      <c r="X71"/>
    </row>
    <row r="72" spans="2:24" ht="13.15" customHeight="1" thickBot="1" x14ac:dyDescent="0.3">
      <c r="B72" s="299"/>
      <c r="C72" s="47"/>
      <c r="D72" s="45"/>
      <c r="E72" s="45"/>
      <c r="F72" s="45"/>
      <c r="G72" s="45"/>
      <c r="H72" s="45"/>
      <c r="I72" s="45"/>
      <c r="J72" s="45"/>
      <c r="K72" s="45"/>
      <c r="L72" s="46"/>
      <c r="M72"/>
      <c r="N72"/>
      <c r="O72"/>
      <c r="P72"/>
      <c r="Q72"/>
      <c r="R72"/>
      <c r="S72"/>
      <c r="T72"/>
      <c r="U72"/>
      <c r="V72"/>
      <c r="W72"/>
      <c r="X72"/>
    </row>
    <row r="73" spans="2:24" ht="13.15" customHeight="1" x14ac:dyDescent="0.25">
      <c r="B73" s="24" t="s">
        <v>8</v>
      </c>
      <c r="C73" s="25" t="s">
        <v>12</v>
      </c>
      <c r="D73" s="25" t="s">
        <v>15</v>
      </c>
      <c r="E73" s="25" t="s">
        <v>16</v>
      </c>
      <c r="F73" s="25" t="s">
        <v>17</v>
      </c>
      <c r="G73" s="25" t="s">
        <v>19</v>
      </c>
      <c r="H73" s="25" t="s">
        <v>22</v>
      </c>
      <c r="I73" s="25" t="s">
        <v>26</v>
      </c>
      <c r="J73" s="25" t="s">
        <v>29</v>
      </c>
      <c r="K73" s="25" t="s">
        <v>30</v>
      </c>
      <c r="L73" s="26" t="s">
        <v>31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t="13.15" customHeight="1" x14ac:dyDescent="0.25">
      <c r="B74" s="13" t="s">
        <v>36</v>
      </c>
      <c r="C74" s="2" t="s">
        <v>38</v>
      </c>
      <c r="D74" s="2" t="s">
        <v>41</v>
      </c>
      <c r="E74" s="2" t="s">
        <v>42</v>
      </c>
      <c r="F74" s="2" t="s">
        <v>43</v>
      </c>
      <c r="G74" s="2" t="s">
        <v>45</v>
      </c>
      <c r="H74" s="2" t="s">
        <v>48</v>
      </c>
      <c r="I74" s="2" t="s">
        <v>51</v>
      </c>
      <c r="J74" s="2" t="s">
        <v>54</v>
      </c>
      <c r="K74" s="2" t="s">
        <v>55</v>
      </c>
      <c r="L74" s="8" t="s">
        <v>56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t="13.15" customHeight="1" x14ac:dyDescent="0.25">
      <c r="B75" s="13" t="s">
        <v>57</v>
      </c>
      <c r="C75" s="2" t="s">
        <v>60</v>
      </c>
      <c r="D75" s="2" t="s">
        <v>63</v>
      </c>
      <c r="E75" s="2" t="s">
        <v>64</v>
      </c>
      <c r="F75" s="2" t="s">
        <v>65</v>
      </c>
      <c r="G75" s="2" t="s">
        <v>67</v>
      </c>
      <c r="H75" s="2" t="s">
        <v>23</v>
      </c>
      <c r="I75" s="2" t="s">
        <v>72</v>
      </c>
      <c r="J75" s="2" t="s">
        <v>75</v>
      </c>
      <c r="K75" s="2" t="s">
        <v>76</v>
      </c>
      <c r="L75" s="8" t="s">
        <v>77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t="13.15" customHeight="1" x14ac:dyDescent="0.25">
      <c r="B76" s="13" t="s">
        <v>79</v>
      </c>
      <c r="C76" s="2" t="s">
        <v>82</v>
      </c>
      <c r="D76" s="2" t="s">
        <v>85</v>
      </c>
      <c r="E76" s="2" t="s">
        <v>86</v>
      </c>
      <c r="F76" s="2" t="s">
        <v>87</v>
      </c>
      <c r="G76" s="2" t="s">
        <v>89</v>
      </c>
      <c r="H76" s="2" t="s">
        <v>92</v>
      </c>
      <c r="I76" s="2" t="s">
        <v>52</v>
      </c>
      <c r="J76" s="2" t="s">
        <v>98</v>
      </c>
      <c r="K76" s="2" t="s">
        <v>99</v>
      </c>
      <c r="L76" s="8" t="s">
        <v>100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t="13.15" customHeight="1" x14ac:dyDescent="0.25">
      <c r="B77" s="13" t="s">
        <v>102</v>
      </c>
      <c r="C77" s="2" t="s">
        <v>106</v>
      </c>
      <c r="D77" s="2" t="s">
        <v>109</v>
      </c>
      <c r="E77" s="2" t="s">
        <v>110</v>
      </c>
      <c r="F77" s="2" t="s">
        <v>111</v>
      </c>
      <c r="G77" s="2" t="s">
        <v>113</v>
      </c>
      <c r="H77" s="2" t="s">
        <v>49</v>
      </c>
      <c r="I77" s="2" t="s">
        <v>73</v>
      </c>
      <c r="J77" s="2" t="s">
        <v>120</v>
      </c>
      <c r="K77" s="2" t="s">
        <v>121</v>
      </c>
      <c r="L77" s="8" t="s">
        <v>122</v>
      </c>
      <c r="M77"/>
      <c r="N77"/>
      <c r="O77"/>
      <c r="P77"/>
      <c r="Q77"/>
      <c r="R77"/>
      <c r="S77"/>
      <c r="T77"/>
      <c r="U77"/>
      <c r="V77"/>
      <c r="W77"/>
      <c r="X77"/>
    </row>
    <row r="78" spans="2:24" ht="13.15" customHeight="1" x14ac:dyDescent="0.25">
      <c r="B78" s="13" t="s">
        <v>123</v>
      </c>
      <c r="C78" s="2" t="s">
        <v>13</v>
      </c>
      <c r="D78" s="2" t="s">
        <v>128</v>
      </c>
      <c r="E78" s="2" t="s">
        <v>129</v>
      </c>
      <c r="F78" s="2" t="s">
        <v>130</v>
      </c>
      <c r="G78" s="2" t="s">
        <v>132</v>
      </c>
      <c r="H78" s="2" t="s">
        <v>135</v>
      </c>
      <c r="I78" s="2" t="s">
        <v>96</v>
      </c>
      <c r="J78" s="2" t="s">
        <v>140</v>
      </c>
      <c r="K78" s="2" t="s">
        <v>141</v>
      </c>
      <c r="L78" s="8" t="s">
        <v>142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t="13.15" customHeight="1" x14ac:dyDescent="0.25">
      <c r="B79" s="13" t="s">
        <v>143</v>
      </c>
      <c r="C79" s="2" t="s">
        <v>146</v>
      </c>
      <c r="D79" s="2" t="s">
        <v>148</v>
      </c>
      <c r="E79" s="2" t="s">
        <v>149</v>
      </c>
      <c r="F79" s="2" t="s">
        <v>150</v>
      </c>
      <c r="G79" s="2" t="s">
        <v>152</v>
      </c>
      <c r="H79" s="2" t="s">
        <v>70</v>
      </c>
      <c r="I79" s="2" t="s">
        <v>157</v>
      </c>
      <c r="J79" s="2" t="s">
        <v>160</v>
      </c>
      <c r="K79" s="2" t="s">
        <v>161</v>
      </c>
      <c r="L79" s="8" t="s">
        <v>162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13.15" customHeight="1" x14ac:dyDescent="0.25">
      <c r="B80" s="13" t="s">
        <v>163</v>
      </c>
      <c r="C80" s="2" t="s">
        <v>166</v>
      </c>
      <c r="D80" s="2" t="s">
        <v>168</v>
      </c>
      <c r="E80" s="2" t="s">
        <v>169</v>
      </c>
      <c r="F80" s="2" t="s">
        <v>170</v>
      </c>
      <c r="G80" s="2" t="s">
        <v>172</v>
      </c>
      <c r="H80" s="2" t="s">
        <v>175</v>
      </c>
      <c r="I80" s="2" t="s">
        <v>178</v>
      </c>
      <c r="J80" s="2" t="s">
        <v>181</v>
      </c>
      <c r="K80" s="2" t="s">
        <v>182</v>
      </c>
      <c r="L80" s="8" t="s">
        <v>183</v>
      </c>
      <c r="M80"/>
      <c r="N80"/>
      <c r="O80"/>
      <c r="P80"/>
      <c r="Q80"/>
      <c r="R80"/>
      <c r="S80"/>
      <c r="T80"/>
      <c r="U80"/>
      <c r="V80"/>
      <c r="W80"/>
      <c r="X80"/>
    </row>
    <row r="81" spans="2:24" ht="13.15" customHeight="1" x14ac:dyDescent="0.25">
      <c r="B81" s="13" t="s">
        <v>184</v>
      </c>
      <c r="C81" s="2" t="s">
        <v>83</v>
      </c>
      <c r="D81" s="2" t="s">
        <v>188</v>
      </c>
      <c r="E81" s="2" t="s">
        <v>189</v>
      </c>
      <c r="F81" s="2" t="s">
        <v>190</v>
      </c>
      <c r="G81" s="2" t="s">
        <v>192</v>
      </c>
      <c r="H81" s="2" t="s">
        <v>195</v>
      </c>
      <c r="I81" s="2" t="s">
        <v>198</v>
      </c>
      <c r="J81" s="2" t="s">
        <v>201</v>
      </c>
      <c r="K81" s="2" t="s">
        <v>202</v>
      </c>
      <c r="L81" s="8" t="s">
        <v>203</v>
      </c>
      <c r="M81"/>
      <c r="N81"/>
      <c r="O81"/>
      <c r="P81"/>
      <c r="Q81"/>
      <c r="R81"/>
      <c r="S81"/>
      <c r="T81"/>
      <c r="U81"/>
      <c r="V81"/>
      <c r="W81"/>
      <c r="X81"/>
    </row>
    <row r="82" spans="2:24" ht="13.15" customHeight="1" x14ac:dyDescent="0.25">
      <c r="B82" s="13" t="s">
        <v>204</v>
      </c>
      <c r="C82" s="2" t="s">
        <v>40</v>
      </c>
      <c r="D82" s="2" t="s">
        <v>209</v>
      </c>
      <c r="E82" s="2" t="s">
        <v>210</v>
      </c>
      <c r="F82" s="2" t="s">
        <v>211</v>
      </c>
      <c r="G82" s="2" t="s">
        <v>213</v>
      </c>
      <c r="H82" s="2" t="s">
        <v>116</v>
      </c>
      <c r="I82" s="2" t="s">
        <v>219</v>
      </c>
      <c r="J82" s="2" t="s">
        <v>222</v>
      </c>
      <c r="K82" s="2" t="s">
        <v>223</v>
      </c>
      <c r="L82" s="8" t="s">
        <v>224</v>
      </c>
      <c r="M82"/>
      <c r="N82"/>
      <c r="O82"/>
      <c r="P82"/>
      <c r="Q82"/>
      <c r="R82"/>
      <c r="S82"/>
      <c r="T82"/>
      <c r="U82"/>
      <c r="V82"/>
      <c r="W82"/>
      <c r="X82"/>
    </row>
    <row r="83" spans="2:24" ht="13.15" customHeight="1" x14ac:dyDescent="0.25">
      <c r="B83" s="13" t="s">
        <v>225</v>
      </c>
      <c r="C83" s="2" t="s">
        <v>228</v>
      </c>
      <c r="D83" s="2" t="s">
        <v>230</v>
      </c>
      <c r="E83" s="2" t="s">
        <v>231</v>
      </c>
      <c r="F83" s="2" t="s">
        <v>232</v>
      </c>
      <c r="G83" s="2" t="s">
        <v>234</v>
      </c>
      <c r="H83" s="2" t="s">
        <v>136</v>
      </c>
      <c r="I83" s="2" t="s">
        <v>240</v>
      </c>
      <c r="J83" s="2" t="s">
        <v>243</v>
      </c>
      <c r="K83" s="2" t="s">
        <v>244</v>
      </c>
      <c r="L83" s="8" t="s">
        <v>245</v>
      </c>
      <c r="M83"/>
      <c r="N83"/>
      <c r="O83"/>
      <c r="P83"/>
      <c r="Q83"/>
      <c r="R83"/>
      <c r="S83"/>
      <c r="T83"/>
      <c r="U83"/>
      <c r="V83"/>
      <c r="W83"/>
      <c r="X83"/>
    </row>
    <row r="84" spans="2:24" ht="13.15" customHeight="1" x14ac:dyDescent="0.25">
      <c r="B84" s="13" t="s">
        <v>246</v>
      </c>
      <c r="C84" s="2" t="s">
        <v>62</v>
      </c>
      <c r="D84" s="2" t="s">
        <v>251</v>
      </c>
      <c r="E84" s="2" t="s">
        <v>252</v>
      </c>
      <c r="F84" s="2" t="s">
        <v>253</v>
      </c>
      <c r="G84" s="2" t="s">
        <v>255</v>
      </c>
      <c r="H84" s="2" t="s">
        <v>258</v>
      </c>
      <c r="I84" s="2" t="s">
        <v>199</v>
      </c>
      <c r="J84" s="2" t="s">
        <v>263</v>
      </c>
      <c r="K84" s="2" t="s">
        <v>264</v>
      </c>
      <c r="L84" s="8" t="s">
        <v>265</v>
      </c>
      <c r="M84"/>
      <c r="N84"/>
      <c r="O84"/>
      <c r="P84"/>
      <c r="Q84"/>
      <c r="R84"/>
      <c r="S84"/>
      <c r="T84"/>
      <c r="U84"/>
      <c r="V84"/>
      <c r="W84"/>
      <c r="X84"/>
    </row>
    <row r="85" spans="2:24" ht="13.15" customHeight="1" x14ac:dyDescent="0.25">
      <c r="B85" s="13" t="s">
        <v>266</v>
      </c>
      <c r="C85" s="2" t="s">
        <v>84</v>
      </c>
      <c r="D85" s="2" t="s">
        <v>270</v>
      </c>
      <c r="E85" s="2" t="s">
        <v>271</v>
      </c>
      <c r="F85" s="2" t="s">
        <v>272</v>
      </c>
      <c r="G85" s="2" t="s">
        <v>274</v>
      </c>
      <c r="H85" s="2" t="s">
        <v>155</v>
      </c>
      <c r="I85" s="2" t="s">
        <v>220</v>
      </c>
      <c r="J85" s="2" t="s">
        <v>282</v>
      </c>
      <c r="K85" s="2" t="s">
        <v>283</v>
      </c>
      <c r="L85" s="8" t="s">
        <v>284</v>
      </c>
      <c r="M85"/>
      <c r="N85"/>
      <c r="O85"/>
      <c r="P85"/>
      <c r="Q85"/>
      <c r="R85"/>
      <c r="S85"/>
      <c r="T85"/>
      <c r="U85"/>
      <c r="V85"/>
      <c r="W85"/>
      <c r="X85"/>
    </row>
    <row r="86" spans="2:24" ht="13.15" customHeight="1" x14ac:dyDescent="0.25">
      <c r="B86" s="13" t="s">
        <v>285</v>
      </c>
      <c r="C86" s="2" t="s">
        <v>287</v>
      </c>
      <c r="D86" s="2" t="s">
        <v>290</v>
      </c>
      <c r="E86" s="2" t="s">
        <v>291</v>
      </c>
      <c r="F86" s="2" t="s">
        <v>292</v>
      </c>
      <c r="G86" s="2" t="s">
        <v>294</v>
      </c>
      <c r="H86" s="2" t="s">
        <v>297</v>
      </c>
      <c r="I86" s="2" t="s">
        <v>241</v>
      </c>
      <c r="J86" s="2" t="s">
        <v>302</v>
      </c>
      <c r="K86" s="2" t="s">
        <v>303</v>
      </c>
      <c r="L86" s="8" t="s">
        <v>304</v>
      </c>
      <c r="M86"/>
      <c r="N86"/>
      <c r="O86"/>
      <c r="P86"/>
      <c r="Q86"/>
      <c r="R86"/>
      <c r="S86"/>
      <c r="T86"/>
      <c r="U86"/>
      <c r="V86"/>
      <c r="W86"/>
      <c r="X86"/>
    </row>
    <row r="87" spans="2:24" ht="13.15" customHeight="1" x14ac:dyDescent="0.25">
      <c r="B87" s="13" t="s">
        <v>305</v>
      </c>
      <c r="C87" s="2" t="s">
        <v>307</v>
      </c>
      <c r="D87" s="2" t="s">
        <v>308</v>
      </c>
      <c r="E87" s="2" t="s">
        <v>309</v>
      </c>
      <c r="F87" s="2" t="s">
        <v>310</v>
      </c>
      <c r="G87" s="2" t="s">
        <v>312</v>
      </c>
      <c r="H87" s="2" t="s">
        <v>176</v>
      </c>
      <c r="I87" s="2" t="s">
        <v>261</v>
      </c>
      <c r="J87" s="2" t="s">
        <v>318</v>
      </c>
      <c r="K87" s="2" t="s">
        <v>319</v>
      </c>
      <c r="L87" s="8" t="s">
        <v>320</v>
      </c>
      <c r="M87"/>
      <c r="N87"/>
      <c r="O87"/>
      <c r="P87"/>
      <c r="Q87"/>
      <c r="R87"/>
      <c r="S87"/>
      <c r="T87"/>
      <c r="U87"/>
      <c r="V87"/>
      <c r="W87"/>
      <c r="X87"/>
    </row>
    <row r="88" spans="2:24" ht="13.15" customHeight="1" x14ac:dyDescent="0.25">
      <c r="B88" s="13" t="s">
        <v>321</v>
      </c>
      <c r="C88" s="2" t="s">
        <v>127</v>
      </c>
      <c r="D88" s="2" t="s">
        <v>323</v>
      </c>
      <c r="E88" s="2" t="s">
        <v>324</v>
      </c>
      <c r="F88" s="2" t="s">
        <v>325</v>
      </c>
      <c r="G88" s="2" t="s">
        <v>326</v>
      </c>
      <c r="H88" s="2" t="s">
        <v>329</v>
      </c>
      <c r="I88" s="2" t="s">
        <v>280</v>
      </c>
      <c r="J88" s="2" t="s">
        <v>333</v>
      </c>
      <c r="K88" s="2" t="s">
        <v>334</v>
      </c>
      <c r="L88" s="8" t="s">
        <v>335</v>
      </c>
      <c r="M88"/>
      <c r="N88"/>
      <c r="O88"/>
      <c r="P88"/>
      <c r="Q88"/>
      <c r="R88"/>
      <c r="S88"/>
      <c r="T88"/>
      <c r="U88"/>
      <c r="V88"/>
      <c r="W88"/>
      <c r="X88"/>
    </row>
    <row r="89" spans="2:24" ht="13.15" customHeight="1" x14ac:dyDescent="0.25">
      <c r="B89" s="13" t="s">
        <v>305</v>
      </c>
      <c r="C89" s="2" t="s">
        <v>147</v>
      </c>
      <c r="D89" s="2" t="s">
        <v>337</v>
      </c>
      <c r="E89" s="2" t="s">
        <v>338</v>
      </c>
      <c r="F89" s="2" t="s">
        <v>339</v>
      </c>
      <c r="G89" s="2" t="s">
        <v>341</v>
      </c>
      <c r="H89" s="2" t="s">
        <v>344</v>
      </c>
      <c r="I89" s="2" t="s">
        <v>300</v>
      </c>
      <c r="J89" s="2" t="s">
        <v>347</v>
      </c>
      <c r="K89" s="2" t="s">
        <v>348</v>
      </c>
      <c r="L89" s="8" t="s">
        <v>349</v>
      </c>
      <c r="M89"/>
      <c r="N89"/>
      <c r="O89"/>
      <c r="P89"/>
      <c r="Q89"/>
      <c r="R89"/>
      <c r="S89"/>
      <c r="T89"/>
      <c r="U89"/>
      <c r="V89"/>
      <c r="W89"/>
      <c r="X89"/>
    </row>
    <row r="90" spans="2:24" ht="13.15" customHeight="1" x14ac:dyDescent="0.25">
      <c r="B90" s="13" t="s">
        <v>285</v>
      </c>
      <c r="C90" s="2" t="s">
        <v>207</v>
      </c>
      <c r="D90" s="2" t="s">
        <v>350</v>
      </c>
      <c r="E90" s="2" t="s">
        <v>351</v>
      </c>
      <c r="F90" s="2" t="s">
        <v>352</v>
      </c>
      <c r="G90" s="2" t="s">
        <v>353</v>
      </c>
      <c r="H90" s="2" t="s">
        <v>356</v>
      </c>
      <c r="I90" s="2" t="s">
        <v>358</v>
      </c>
      <c r="J90" s="2" t="s">
        <v>360</v>
      </c>
      <c r="K90" s="2" t="s">
        <v>361</v>
      </c>
      <c r="L90" s="8" t="s">
        <v>362</v>
      </c>
      <c r="M90"/>
      <c r="N90"/>
      <c r="O90"/>
      <c r="P90"/>
      <c r="Q90"/>
      <c r="R90"/>
      <c r="S90"/>
      <c r="T90"/>
      <c r="U90"/>
      <c r="V90"/>
      <c r="W90"/>
      <c r="X90"/>
    </row>
    <row r="91" spans="2:24" ht="13.15" customHeight="1" x14ac:dyDescent="0.25">
      <c r="B91" s="13" t="s">
        <v>363</v>
      </c>
      <c r="C91" s="2" t="s">
        <v>364</v>
      </c>
      <c r="D91" s="2" t="s">
        <v>366</v>
      </c>
      <c r="E91" s="2" t="s">
        <v>367</v>
      </c>
      <c r="F91" s="2" t="s">
        <v>368</v>
      </c>
      <c r="G91" s="2" t="s">
        <v>369</v>
      </c>
      <c r="H91" s="2" t="s">
        <v>216</v>
      </c>
      <c r="I91" s="2" t="s">
        <v>331</v>
      </c>
      <c r="J91" s="2" t="s">
        <v>373</v>
      </c>
      <c r="K91" s="2" t="s">
        <v>374</v>
      </c>
      <c r="L91" s="8" t="s">
        <v>375</v>
      </c>
      <c r="M91"/>
      <c r="N91"/>
      <c r="O91"/>
      <c r="P91"/>
      <c r="Q91"/>
      <c r="R91"/>
      <c r="S91"/>
      <c r="T91"/>
      <c r="U91"/>
      <c r="V91"/>
      <c r="W91"/>
      <c r="X91"/>
    </row>
    <row r="92" spans="2:24" ht="13.15" customHeight="1" x14ac:dyDescent="0.25">
      <c r="B92" s="13" t="s">
        <v>376</v>
      </c>
      <c r="C92" s="2" t="s">
        <v>187</v>
      </c>
      <c r="D92" s="2" t="s">
        <v>379</v>
      </c>
      <c r="E92" s="2" t="s">
        <v>380</v>
      </c>
      <c r="F92" s="2" t="s">
        <v>381</v>
      </c>
      <c r="G92" s="2" t="s">
        <v>382</v>
      </c>
      <c r="H92" s="2" t="s">
        <v>237</v>
      </c>
      <c r="I92" s="2" t="s">
        <v>359</v>
      </c>
      <c r="J92" s="2" t="s">
        <v>388</v>
      </c>
      <c r="K92" s="2" t="s">
        <v>389</v>
      </c>
      <c r="L92" s="8" t="s">
        <v>390</v>
      </c>
      <c r="M92"/>
      <c r="N92"/>
      <c r="O92"/>
      <c r="P92"/>
      <c r="Q92"/>
      <c r="R92"/>
      <c r="S92"/>
      <c r="T92"/>
      <c r="U92"/>
      <c r="V92"/>
      <c r="W92"/>
      <c r="X92"/>
    </row>
    <row r="93" spans="2:24" ht="13.15" customHeight="1" x14ac:dyDescent="0.25">
      <c r="B93" s="13" t="s">
        <v>391</v>
      </c>
      <c r="C93" s="2" t="s">
        <v>288</v>
      </c>
      <c r="D93" s="2" t="s">
        <v>393</v>
      </c>
      <c r="E93" s="2" t="s">
        <v>394</v>
      </c>
      <c r="F93" s="2" t="s">
        <v>395</v>
      </c>
      <c r="G93" s="2" t="s">
        <v>397</v>
      </c>
      <c r="H93" s="2" t="s">
        <v>259</v>
      </c>
      <c r="I93" s="2" t="s">
        <v>400</v>
      </c>
      <c r="J93" s="2" t="s">
        <v>402</v>
      </c>
      <c r="K93" s="2" t="s">
        <v>403</v>
      </c>
      <c r="L93" s="8" t="s">
        <v>404</v>
      </c>
      <c r="M93"/>
      <c r="N93"/>
      <c r="O93"/>
      <c r="P93"/>
      <c r="Q93"/>
      <c r="R93"/>
      <c r="S93"/>
      <c r="T93"/>
      <c r="U93"/>
      <c r="V93"/>
      <c r="W93"/>
      <c r="X93"/>
    </row>
    <row r="94" spans="2:24" ht="13.15" customHeight="1" thickBot="1" x14ac:dyDescent="0.3">
      <c r="B94" s="21" t="s">
        <v>405</v>
      </c>
      <c r="C94" s="22" t="s">
        <v>229</v>
      </c>
      <c r="D94" s="22" t="s">
        <v>408</v>
      </c>
      <c r="E94" s="22" t="s">
        <v>409</v>
      </c>
      <c r="F94" s="22" t="s">
        <v>410</v>
      </c>
      <c r="G94" s="22" t="s">
        <v>412</v>
      </c>
      <c r="H94" s="22" t="s">
        <v>298</v>
      </c>
      <c r="I94" s="22" t="s">
        <v>372</v>
      </c>
      <c r="J94" s="22" t="s">
        <v>417</v>
      </c>
      <c r="K94" s="22" t="s">
        <v>418</v>
      </c>
      <c r="L94" s="23" t="s">
        <v>419</v>
      </c>
      <c r="M94"/>
      <c r="N94"/>
      <c r="O94"/>
      <c r="P94"/>
      <c r="Q94"/>
      <c r="R94"/>
      <c r="S94"/>
      <c r="T94"/>
      <c r="U94"/>
      <c r="V94"/>
      <c r="W94"/>
      <c r="X94"/>
    </row>
    <row r="95" spans="2:24" ht="13.15" customHeight="1" thickBot="1" x14ac:dyDescent="0.3">
      <c r="M95"/>
      <c r="N95"/>
      <c r="O95"/>
      <c r="P95"/>
      <c r="Q95"/>
      <c r="R95"/>
      <c r="S95"/>
      <c r="T95"/>
      <c r="U95"/>
      <c r="V95"/>
      <c r="W95"/>
      <c r="X95"/>
    </row>
    <row r="96" spans="2:24" ht="13.15" customHeight="1" x14ac:dyDescent="0.25">
      <c r="B96" s="31" t="s">
        <v>2</v>
      </c>
      <c r="C96" s="32">
        <v>20</v>
      </c>
      <c r="D96" s="32">
        <v>20</v>
      </c>
      <c r="E96" s="32">
        <v>20</v>
      </c>
      <c r="F96" s="32">
        <v>20</v>
      </c>
      <c r="G96" s="32">
        <v>20</v>
      </c>
      <c r="H96" s="32">
        <v>20</v>
      </c>
      <c r="I96" s="32">
        <v>20</v>
      </c>
      <c r="J96" s="32">
        <v>20</v>
      </c>
      <c r="K96" s="32">
        <v>20</v>
      </c>
      <c r="L96" s="33">
        <v>20</v>
      </c>
      <c r="M96"/>
      <c r="N96"/>
      <c r="O96"/>
      <c r="P96"/>
      <c r="Q96"/>
      <c r="R96"/>
      <c r="S96"/>
      <c r="T96"/>
      <c r="U96"/>
      <c r="V96"/>
      <c r="W96"/>
      <c r="X96"/>
    </row>
    <row r="97" spans="2:24" ht="13.15" customHeight="1" x14ac:dyDescent="0.25">
      <c r="B97" s="34" t="s">
        <v>752</v>
      </c>
      <c r="C97" s="16">
        <v>115</v>
      </c>
      <c r="D97" s="16">
        <v>115</v>
      </c>
      <c r="E97" s="16">
        <v>65</v>
      </c>
      <c r="F97" s="16">
        <v>50</v>
      </c>
      <c r="G97" s="16">
        <v>115</v>
      </c>
      <c r="H97" s="16">
        <v>115</v>
      </c>
      <c r="I97" s="16">
        <v>115</v>
      </c>
      <c r="J97" s="16">
        <v>115</v>
      </c>
      <c r="K97" s="16">
        <v>115</v>
      </c>
      <c r="L97" s="35">
        <v>115</v>
      </c>
      <c r="M97"/>
      <c r="N97"/>
      <c r="O97"/>
      <c r="P97"/>
      <c r="Q97"/>
      <c r="R97"/>
      <c r="S97"/>
      <c r="T97"/>
      <c r="U97"/>
      <c r="V97"/>
      <c r="W97"/>
      <c r="X97"/>
    </row>
    <row r="98" spans="2:24" ht="13.15" customHeight="1" thickBot="1" x14ac:dyDescent="0.3">
      <c r="B98" s="36" t="s">
        <v>753</v>
      </c>
      <c r="C98" s="37">
        <f>C96*C97</f>
        <v>2300</v>
      </c>
      <c r="D98" s="37">
        <f t="shared" ref="D98:L98" si="4">D96*D97</f>
        <v>2300</v>
      </c>
      <c r="E98" s="37">
        <f t="shared" si="4"/>
        <v>1300</v>
      </c>
      <c r="F98" s="37">
        <f t="shared" si="4"/>
        <v>1000</v>
      </c>
      <c r="G98" s="37">
        <f t="shared" si="4"/>
        <v>2300</v>
      </c>
      <c r="H98" s="37">
        <f t="shared" si="4"/>
        <v>2300</v>
      </c>
      <c r="I98" s="37">
        <f t="shared" si="4"/>
        <v>2300</v>
      </c>
      <c r="J98" s="37">
        <f t="shared" si="4"/>
        <v>2300</v>
      </c>
      <c r="K98" s="37">
        <f t="shared" si="4"/>
        <v>2300</v>
      </c>
      <c r="L98" s="38">
        <f t="shared" si="4"/>
        <v>2300</v>
      </c>
      <c r="M98"/>
      <c r="N98"/>
      <c r="O98"/>
      <c r="P98"/>
      <c r="Q98"/>
      <c r="R98"/>
      <c r="S98"/>
      <c r="T98"/>
      <c r="U98"/>
      <c r="V98"/>
      <c r="X98" s="53">
        <f>SUM(C98:U98)</f>
        <v>20700</v>
      </c>
    </row>
    <row r="99" spans="2:24" ht="13.15" customHeight="1" thickBot="1" x14ac:dyDescent="0.3"/>
    <row r="100" spans="2:24" ht="13.15" customHeight="1" x14ac:dyDescent="0.25">
      <c r="B100" s="56" t="s">
        <v>754</v>
      </c>
      <c r="C100" s="42" t="s">
        <v>4</v>
      </c>
      <c r="D100" s="27" t="s">
        <v>4</v>
      </c>
      <c r="E100" s="27" t="s">
        <v>4</v>
      </c>
      <c r="F100" s="27" t="s">
        <v>7</v>
      </c>
      <c r="G100" s="27" t="s">
        <v>101</v>
      </c>
      <c r="H100" s="27" t="s">
        <v>4</v>
      </c>
      <c r="I100" s="27" t="s">
        <v>4</v>
      </c>
      <c r="J100" s="27" t="s">
        <v>4</v>
      </c>
      <c r="K100" s="27" t="s">
        <v>4</v>
      </c>
      <c r="L100" s="43" t="s">
        <v>4</v>
      </c>
      <c r="M100"/>
      <c r="N100"/>
      <c r="O100"/>
    </row>
    <row r="101" spans="2:24" ht="13.15" customHeight="1" x14ac:dyDescent="0.25">
      <c r="B101" s="12" t="s">
        <v>750</v>
      </c>
      <c r="C101" s="14">
        <v>6</v>
      </c>
      <c r="D101" s="11">
        <v>16</v>
      </c>
      <c r="E101" s="11">
        <v>22</v>
      </c>
      <c r="F101" s="11">
        <v>24</v>
      </c>
      <c r="G101" s="11">
        <v>26</v>
      </c>
      <c r="H101" s="11">
        <v>30</v>
      </c>
      <c r="I101" s="11">
        <v>40</v>
      </c>
      <c r="J101" s="11">
        <v>44</v>
      </c>
      <c r="K101" s="11">
        <v>50</v>
      </c>
      <c r="L101" s="39">
        <v>52</v>
      </c>
      <c r="M101"/>
      <c r="N101"/>
      <c r="O101"/>
      <c r="P101"/>
      <c r="Q101"/>
      <c r="R101"/>
      <c r="S101"/>
      <c r="T101"/>
      <c r="U101"/>
      <c r="V101"/>
      <c r="W101"/>
      <c r="X101"/>
    </row>
    <row r="102" spans="2:24" ht="13.15" customHeight="1" x14ac:dyDescent="0.25">
      <c r="B102" s="297" t="s">
        <v>751</v>
      </c>
      <c r="C102" s="5" t="s">
        <v>1382</v>
      </c>
      <c r="D102" s="4" t="s">
        <v>1382</v>
      </c>
      <c r="E102" s="4" t="s">
        <v>1382</v>
      </c>
      <c r="F102" s="4"/>
      <c r="G102" s="4" t="s">
        <v>1383</v>
      </c>
      <c r="H102" s="4" t="s">
        <v>1382</v>
      </c>
      <c r="I102" s="4" t="s">
        <v>1382</v>
      </c>
      <c r="J102" s="4" t="s">
        <v>1382</v>
      </c>
      <c r="K102" s="4" t="s">
        <v>1382</v>
      </c>
      <c r="L102" s="7" t="s">
        <v>1382</v>
      </c>
      <c r="M102" s="30" t="s">
        <v>758</v>
      </c>
      <c r="N102"/>
      <c r="O102"/>
      <c r="P102"/>
      <c r="Q102"/>
      <c r="R102"/>
      <c r="S102"/>
      <c r="T102"/>
      <c r="U102"/>
      <c r="V102"/>
      <c r="W102"/>
      <c r="X102"/>
    </row>
    <row r="103" spans="2:24" ht="13.15" customHeight="1" x14ac:dyDescent="0.25">
      <c r="B103" s="298"/>
      <c r="C103" s="5" t="s">
        <v>1397</v>
      </c>
      <c r="D103" s="4" t="s">
        <v>1397</v>
      </c>
      <c r="E103" s="4" t="s">
        <v>1399</v>
      </c>
      <c r="F103" s="4" t="s">
        <v>1397</v>
      </c>
      <c r="G103" s="4"/>
      <c r="H103" s="4" t="s">
        <v>1397</v>
      </c>
      <c r="I103" s="4" t="s">
        <v>1397</v>
      </c>
      <c r="J103" s="4" t="s">
        <v>1397</v>
      </c>
      <c r="K103" s="4" t="s">
        <v>1397</v>
      </c>
      <c r="L103" s="7" t="s">
        <v>1397</v>
      </c>
      <c r="M103" s="30" t="s">
        <v>759</v>
      </c>
      <c r="N103"/>
      <c r="O103"/>
      <c r="P103"/>
      <c r="Q103"/>
      <c r="R103"/>
      <c r="S103"/>
      <c r="T103"/>
      <c r="U103"/>
      <c r="V103"/>
      <c r="W103"/>
      <c r="X103"/>
    </row>
    <row r="104" spans="2:24" ht="13.15" customHeight="1" thickBot="1" x14ac:dyDescent="0.3">
      <c r="B104" s="299"/>
      <c r="C104" s="47"/>
      <c r="D104" s="45"/>
      <c r="E104" s="45"/>
      <c r="F104" s="45"/>
      <c r="G104" s="45"/>
      <c r="H104" s="45"/>
      <c r="I104" s="45"/>
      <c r="J104" s="45"/>
      <c r="K104" s="45"/>
      <c r="L104" s="46"/>
      <c r="M104"/>
      <c r="N104"/>
      <c r="O104"/>
      <c r="P104"/>
      <c r="Q104"/>
      <c r="R104"/>
      <c r="S104"/>
      <c r="T104"/>
      <c r="U104"/>
      <c r="V104"/>
      <c r="W104"/>
      <c r="X104"/>
    </row>
    <row r="105" spans="2:24" ht="13.15" customHeight="1" x14ac:dyDescent="0.25">
      <c r="B105" s="49" t="s">
        <v>405</v>
      </c>
      <c r="C105" s="50" t="s">
        <v>421</v>
      </c>
      <c r="D105" s="51" t="s">
        <v>289</v>
      </c>
      <c r="E105" s="51" t="s">
        <v>423</v>
      </c>
      <c r="F105" s="51" t="s">
        <v>424</v>
      </c>
      <c r="G105" s="51" t="s">
        <v>425</v>
      </c>
      <c r="H105" s="51" t="s">
        <v>426</v>
      </c>
      <c r="I105" s="51" t="s">
        <v>428</v>
      </c>
      <c r="J105" s="51" t="s">
        <v>416</v>
      </c>
      <c r="K105" s="51" t="s">
        <v>417</v>
      </c>
      <c r="L105" s="52" t="s">
        <v>418</v>
      </c>
      <c r="M105"/>
      <c r="N105"/>
      <c r="O105"/>
      <c r="P105"/>
      <c r="Q105"/>
      <c r="R105"/>
      <c r="S105"/>
      <c r="T105"/>
      <c r="U105"/>
      <c r="V105"/>
      <c r="W105"/>
      <c r="X105"/>
    </row>
    <row r="106" spans="2:24" ht="13.15" customHeight="1" x14ac:dyDescent="0.25">
      <c r="B106" s="13" t="s">
        <v>391</v>
      </c>
      <c r="C106" s="6" t="s">
        <v>432</v>
      </c>
      <c r="D106" s="2" t="s">
        <v>434</v>
      </c>
      <c r="E106" s="2" t="s">
        <v>437</v>
      </c>
      <c r="F106" s="2" t="s">
        <v>438</v>
      </c>
      <c r="G106" s="2" t="s">
        <v>439</v>
      </c>
      <c r="H106" s="2" t="s">
        <v>440</v>
      </c>
      <c r="I106" s="2" t="s">
        <v>357</v>
      </c>
      <c r="J106" s="2" t="s">
        <v>444</v>
      </c>
      <c r="K106" s="2" t="s">
        <v>446</v>
      </c>
      <c r="L106" s="8" t="s">
        <v>447</v>
      </c>
      <c r="M106"/>
      <c r="N106"/>
      <c r="O106"/>
      <c r="P106"/>
      <c r="Q106"/>
      <c r="R106"/>
      <c r="S106"/>
      <c r="T106"/>
      <c r="U106"/>
      <c r="V106"/>
      <c r="W106"/>
      <c r="X106"/>
    </row>
    <row r="107" spans="2:24" ht="13.15" customHeight="1" x14ac:dyDescent="0.25">
      <c r="B107" s="13" t="s">
        <v>376</v>
      </c>
      <c r="C107" s="6" t="s">
        <v>449</v>
      </c>
      <c r="D107" s="2" t="s">
        <v>365</v>
      </c>
      <c r="E107" s="2" t="s">
        <v>451</v>
      </c>
      <c r="F107" s="2" t="s">
        <v>452</v>
      </c>
      <c r="G107" s="2" t="s">
        <v>453</v>
      </c>
      <c r="H107" s="2" t="s">
        <v>454</v>
      </c>
      <c r="I107" s="2" t="s">
        <v>371</v>
      </c>
      <c r="J107" s="2" t="s">
        <v>457</v>
      </c>
      <c r="K107" s="2" t="s">
        <v>459</v>
      </c>
      <c r="L107" s="8" t="s">
        <v>460</v>
      </c>
      <c r="M107"/>
      <c r="N107"/>
      <c r="O107"/>
      <c r="P107"/>
      <c r="Q107"/>
      <c r="R107"/>
      <c r="S107"/>
      <c r="T107"/>
      <c r="U107"/>
      <c r="V107"/>
      <c r="W107"/>
      <c r="X107"/>
    </row>
    <row r="108" spans="2:24" ht="13.15" customHeight="1" x14ac:dyDescent="0.25">
      <c r="B108" s="13" t="s">
        <v>363</v>
      </c>
      <c r="C108" s="6" t="s">
        <v>462</v>
      </c>
      <c r="D108" s="2" t="s">
        <v>392</v>
      </c>
      <c r="E108" s="2" t="s">
        <v>464</v>
      </c>
      <c r="F108" s="2" t="s">
        <v>465</v>
      </c>
      <c r="G108" s="2" t="s">
        <v>466</v>
      </c>
      <c r="H108" s="2" t="s">
        <v>468</v>
      </c>
      <c r="I108" s="2" t="s">
        <v>385</v>
      </c>
      <c r="J108" s="2" t="s">
        <v>471</v>
      </c>
      <c r="K108" s="2" t="s">
        <v>473</v>
      </c>
      <c r="L108" s="8" t="s">
        <v>474</v>
      </c>
      <c r="M108"/>
      <c r="N108"/>
      <c r="O108"/>
      <c r="P108"/>
      <c r="Q108"/>
      <c r="R108"/>
      <c r="S108"/>
      <c r="T108"/>
      <c r="U108"/>
      <c r="V108"/>
      <c r="W108"/>
      <c r="X108"/>
    </row>
    <row r="109" spans="2:24" ht="13.15" customHeight="1" x14ac:dyDescent="0.25">
      <c r="B109" s="13" t="s">
        <v>285</v>
      </c>
      <c r="C109" s="6" t="s">
        <v>476</v>
      </c>
      <c r="D109" s="2" t="s">
        <v>407</v>
      </c>
      <c r="E109" s="2" t="s">
        <v>478</v>
      </c>
      <c r="F109" s="2" t="s">
        <v>479</v>
      </c>
      <c r="G109" s="2" t="s">
        <v>480</v>
      </c>
      <c r="H109" s="2" t="s">
        <v>481</v>
      </c>
      <c r="I109" s="2" t="s">
        <v>399</v>
      </c>
      <c r="J109" s="2" t="s">
        <v>430</v>
      </c>
      <c r="K109" s="2" t="s">
        <v>484</v>
      </c>
      <c r="L109" s="8" t="s">
        <v>485</v>
      </c>
      <c r="M109"/>
      <c r="N109"/>
      <c r="O109"/>
      <c r="P109"/>
      <c r="Q109"/>
      <c r="R109"/>
      <c r="S109"/>
      <c r="T109"/>
      <c r="U109"/>
      <c r="V109"/>
      <c r="W109"/>
      <c r="X109"/>
    </row>
    <row r="110" spans="2:24" ht="13.15" customHeight="1" x14ac:dyDescent="0.25">
      <c r="B110" s="13" t="s">
        <v>305</v>
      </c>
      <c r="C110" s="6" t="s">
        <v>487</v>
      </c>
      <c r="D110" s="2" t="s">
        <v>488</v>
      </c>
      <c r="E110" s="2" t="s">
        <v>490</v>
      </c>
      <c r="F110" s="2" t="s">
        <v>491</v>
      </c>
      <c r="G110" s="2" t="s">
        <v>492</v>
      </c>
      <c r="H110" s="2" t="s">
        <v>493</v>
      </c>
      <c r="I110" s="2" t="s">
        <v>496</v>
      </c>
      <c r="J110" s="2" t="s">
        <v>458</v>
      </c>
      <c r="K110" s="2" t="s">
        <v>499</v>
      </c>
      <c r="L110" s="8" t="s">
        <v>500</v>
      </c>
      <c r="M110"/>
      <c r="N110"/>
      <c r="O110"/>
      <c r="P110"/>
      <c r="Q110"/>
      <c r="R110"/>
      <c r="S110"/>
      <c r="T110"/>
      <c r="U110"/>
      <c r="V110"/>
      <c r="W110"/>
      <c r="X110"/>
    </row>
    <row r="111" spans="2:24" ht="13.15" customHeight="1" x14ac:dyDescent="0.25">
      <c r="B111" s="13" t="s">
        <v>321</v>
      </c>
      <c r="C111" s="6" t="s">
        <v>9</v>
      </c>
      <c r="D111" s="2" t="s">
        <v>503</v>
      </c>
      <c r="E111" s="2" t="s">
        <v>505</v>
      </c>
      <c r="F111" s="2" t="s">
        <v>506</v>
      </c>
      <c r="G111" s="2" t="s">
        <v>507</v>
      </c>
      <c r="H111" s="2" t="s">
        <v>509</v>
      </c>
      <c r="I111" s="2" t="s">
        <v>511</v>
      </c>
      <c r="J111" s="2" t="s">
        <v>513</v>
      </c>
      <c r="K111" s="2" t="s">
        <v>515</v>
      </c>
      <c r="L111" s="8" t="s">
        <v>516</v>
      </c>
      <c r="M111"/>
      <c r="N111"/>
      <c r="O111"/>
      <c r="P111"/>
      <c r="Q111"/>
      <c r="R111"/>
      <c r="S111"/>
      <c r="T111"/>
      <c r="U111"/>
      <c r="V111"/>
      <c r="W111"/>
      <c r="X111"/>
    </row>
    <row r="112" spans="2:24" ht="13.15" customHeight="1" x14ac:dyDescent="0.25">
      <c r="B112" s="13" t="s">
        <v>305</v>
      </c>
      <c r="C112" s="6" t="s">
        <v>519</v>
      </c>
      <c r="D112" s="2" t="s">
        <v>422</v>
      </c>
      <c r="E112" s="2" t="s">
        <v>522</v>
      </c>
      <c r="F112" s="2" t="s">
        <v>523</v>
      </c>
      <c r="G112" s="2" t="s">
        <v>524</v>
      </c>
      <c r="H112" s="2" t="s">
        <v>525</v>
      </c>
      <c r="I112" s="2" t="s">
        <v>429</v>
      </c>
      <c r="J112" s="2" t="s">
        <v>483</v>
      </c>
      <c r="K112" s="2" t="s">
        <v>531</v>
      </c>
      <c r="L112" s="8" t="s">
        <v>532</v>
      </c>
      <c r="M112"/>
      <c r="N112"/>
      <c r="O112"/>
      <c r="P112"/>
      <c r="Q112"/>
      <c r="R112"/>
      <c r="S112"/>
      <c r="T112"/>
      <c r="U112"/>
      <c r="V112"/>
      <c r="W112"/>
      <c r="X112"/>
    </row>
    <row r="113" spans="2:24" ht="13.15" customHeight="1" x14ac:dyDescent="0.25">
      <c r="B113" s="13" t="s">
        <v>285</v>
      </c>
      <c r="C113" s="6" t="s">
        <v>534</v>
      </c>
      <c r="D113" s="2" t="s">
        <v>435</v>
      </c>
      <c r="E113" s="2" t="s">
        <v>538</v>
      </c>
      <c r="F113" s="2" t="s">
        <v>539</v>
      </c>
      <c r="G113" s="2" t="s">
        <v>540</v>
      </c>
      <c r="H113" s="2" t="s">
        <v>542</v>
      </c>
      <c r="I113" s="2" t="s">
        <v>544</v>
      </c>
      <c r="J113" s="2" t="s">
        <v>546</v>
      </c>
      <c r="K113" s="2" t="s">
        <v>549</v>
      </c>
      <c r="L113" s="8" t="s">
        <v>550</v>
      </c>
      <c r="M113"/>
      <c r="N113"/>
      <c r="O113"/>
      <c r="P113"/>
      <c r="Q113"/>
      <c r="R113"/>
      <c r="S113"/>
      <c r="T113"/>
      <c r="U113"/>
      <c r="V113"/>
      <c r="W113"/>
      <c r="X113"/>
    </row>
    <row r="114" spans="2:24" ht="13.15" customHeight="1" x14ac:dyDescent="0.25">
      <c r="B114" s="13" t="s">
        <v>266</v>
      </c>
      <c r="C114" s="6" t="s">
        <v>553</v>
      </c>
      <c r="D114" s="2" t="s">
        <v>556</v>
      </c>
      <c r="E114" s="2" t="s">
        <v>559</v>
      </c>
      <c r="F114" s="2" t="s">
        <v>560</v>
      </c>
      <c r="G114" s="2" t="s">
        <v>561</v>
      </c>
      <c r="H114" s="2" t="s">
        <v>562</v>
      </c>
      <c r="I114" s="2" t="s">
        <v>456</v>
      </c>
      <c r="J114" s="2" t="s">
        <v>514</v>
      </c>
      <c r="K114" s="2" t="s">
        <v>567</v>
      </c>
      <c r="L114" s="8" t="s">
        <v>568</v>
      </c>
      <c r="M114"/>
      <c r="N114"/>
      <c r="O114"/>
      <c r="P114"/>
      <c r="Q114"/>
      <c r="R114"/>
      <c r="S114"/>
      <c r="T114"/>
      <c r="U114"/>
      <c r="V114"/>
      <c r="W114"/>
      <c r="X114"/>
    </row>
    <row r="115" spans="2:24" ht="13.15" customHeight="1" x14ac:dyDescent="0.25">
      <c r="B115" s="13" t="s">
        <v>246</v>
      </c>
      <c r="C115" s="6" t="s">
        <v>570</v>
      </c>
      <c r="D115" s="2" t="s">
        <v>450</v>
      </c>
      <c r="E115" s="2" t="s">
        <v>574</v>
      </c>
      <c r="F115" s="2" t="s">
        <v>575</v>
      </c>
      <c r="G115" s="2" t="s">
        <v>576</v>
      </c>
      <c r="H115" s="2" t="s">
        <v>578</v>
      </c>
      <c r="I115" s="2" t="s">
        <v>581</v>
      </c>
      <c r="J115" s="2" t="s">
        <v>583</v>
      </c>
      <c r="K115" s="2" t="s">
        <v>586</v>
      </c>
      <c r="L115" s="8" t="s">
        <v>587</v>
      </c>
      <c r="M115"/>
      <c r="N115"/>
      <c r="O115"/>
      <c r="P115"/>
      <c r="Q115"/>
      <c r="R115"/>
      <c r="S115"/>
      <c r="T115"/>
      <c r="U115"/>
      <c r="V115"/>
      <c r="W115"/>
      <c r="X115"/>
    </row>
    <row r="116" spans="2:24" ht="13.15" customHeight="1" x14ac:dyDescent="0.25">
      <c r="B116" s="13" t="s">
        <v>225</v>
      </c>
      <c r="C116" s="6" t="s">
        <v>589</v>
      </c>
      <c r="D116" s="2" t="s">
        <v>592</v>
      </c>
      <c r="E116" s="2" t="s">
        <v>594</v>
      </c>
      <c r="F116" s="2" t="s">
        <v>595</v>
      </c>
      <c r="G116" s="2" t="s">
        <v>596</v>
      </c>
      <c r="H116" s="2" t="s">
        <v>598</v>
      </c>
      <c r="I116" s="2" t="s">
        <v>599</v>
      </c>
      <c r="J116" s="2" t="s">
        <v>547</v>
      </c>
      <c r="K116" s="2" t="s">
        <v>603</v>
      </c>
      <c r="L116" s="8" t="s">
        <v>604</v>
      </c>
      <c r="M116"/>
      <c r="N116"/>
      <c r="O116"/>
      <c r="P116"/>
      <c r="Q116"/>
      <c r="R116"/>
      <c r="S116"/>
      <c r="T116"/>
      <c r="U116"/>
      <c r="V116"/>
      <c r="W116"/>
      <c r="X116"/>
    </row>
    <row r="117" spans="2:24" ht="13.15" customHeight="1" x14ac:dyDescent="0.25">
      <c r="B117" s="13" t="s">
        <v>204</v>
      </c>
      <c r="C117" s="6" t="s">
        <v>103</v>
      </c>
      <c r="D117" s="2" t="s">
        <v>477</v>
      </c>
      <c r="E117" s="2" t="s">
        <v>609</v>
      </c>
      <c r="F117" s="2" t="s">
        <v>610</v>
      </c>
      <c r="G117" s="2" t="s">
        <v>611</v>
      </c>
      <c r="H117" s="2" t="s">
        <v>613</v>
      </c>
      <c r="I117" s="2" t="s">
        <v>482</v>
      </c>
      <c r="J117" s="2" t="s">
        <v>615</v>
      </c>
      <c r="K117" s="2" t="s">
        <v>618</v>
      </c>
      <c r="L117" s="8" t="s">
        <v>619</v>
      </c>
      <c r="M117"/>
      <c r="N117"/>
      <c r="O117"/>
      <c r="P117"/>
      <c r="Q117"/>
      <c r="R117"/>
      <c r="S117"/>
      <c r="T117"/>
      <c r="U117"/>
      <c r="V117"/>
      <c r="W117"/>
      <c r="X117"/>
    </row>
    <row r="118" spans="2:24" ht="13.15" customHeight="1" x14ac:dyDescent="0.25">
      <c r="B118" s="13" t="s">
        <v>184</v>
      </c>
      <c r="C118" s="6" t="s">
        <v>621</v>
      </c>
      <c r="D118" s="2" t="s">
        <v>489</v>
      </c>
      <c r="E118" s="2" t="s">
        <v>625</v>
      </c>
      <c r="F118" s="2" t="s">
        <v>43</v>
      </c>
      <c r="G118" s="2" t="s">
        <v>626</v>
      </c>
      <c r="H118" s="2" t="s">
        <v>46</v>
      </c>
      <c r="I118" s="2" t="s">
        <v>629</v>
      </c>
      <c r="J118" s="2" t="s">
        <v>565</v>
      </c>
      <c r="K118" s="2" t="s">
        <v>633</v>
      </c>
      <c r="L118" s="8" t="s">
        <v>634</v>
      </c>
      <c r="M118"/>
      <c r="N118"/>
      <c r="O118"/>
      <c r="P118"/>
      <c r="Q118"/>
      <c r="R118"/>
      <c r="S118"/>
      <c r="T118"/>
      <c r="U118"/>
      <c r="V118"/>
      <c r="W118"/>
      <c r="X118"/>
    </row>
    <row r="119" spans="2:24" ht="13.15" customHeight="1" x14ac:dyDescent="0.25">
      <c r="B119" s="13" t="s">
        <v>163</v>
      </c>
      <c r="C119" s="6" t="s">
        <v>637</v>
      </c>
      <c r="D119" s="2" t="s">
        <v>521</v>
      </c>
      <c r="E119" s="2" t="s">
        <v>640</v>
      </c>
      <c r="F119" s="2" t="s">
        <v>641</v>
      </c>
      <c r="G119" s="2" t="s">
        <v>642</v>
      </c>
      <c r="H119" s="2" t="s">
        <v>90</v>
      </c>
      <c r="I119" s="2" t="s">
        <v>644</v>
      </c>
      <c r="J119" s="2" t="s">
        <v>616</v>
      </c>
      <c r="K119" s="2" t="s">
        <v>649</v>
      </c>
      <c r="L119" s="8" t="s">
        <v>650</v>
      </c>
      <c r="M119"/>
      <c r="N119"/>
      <c r="O119"/>
      <c r="P119"/>
      <c r="Q119"/>
      <c r="R119"/>
      <c r="S119"/>
      <c r="T119"/>
      <c r="U119"/>
      <c r="V119"/>
      <c r="W119"/>
      <c r="X119"/>
    </row>
    <row r="120" spans="2:24" ht="13.15" customHeight="1" x14ac:dyDescent="0.25">
      <c r="B120" s="13" t="s">
        <v>143</v>
      </c>
      <c r="C120" s="6" t="s">
        <v>10</v>
      </c>
      <c r="D120" s="2" t="s">
        <v>537</v>
      </c>
      <c r="E120" s="2" t="s">
        <v>656</v>
      </c>
      <c r="F120" s="2" t="s">
        <v>657</v>
      </c>
      <c r="G120" s="2" t="s">
        <v>658</v>
      </c>
      <c r="H120" s="2" t="s">
        <v>659</v>
      </c>
      <c r="I120" s="2" t="s">
        <v>564</v>
      </c>
      <c r="J120" s="2" t="s">
        <v>662</v>
      </c>
      <c r="K120" s="2" t="s">
        <v>664</v>
      </c>
      <c r="L120" s="8" t="s">
        <v>665</v>
      </c>
      <c r="M120"/>
      <c r="N120"/>
      <c r="O120"/>
      <c r="P120"/>
      <c r="Q120"/>
      <c r="R120"/>
      <c r="S120"/>
      <c r="T120"/>
      <c r="U120"/>
      <c r="V120"/>
      <c r="W120"/>
      <c r="X120"/>
    </row>
    <row r="121" spans="2:24" ht="13.15" customHeight="1" x14ac:dyDescent="0.25">
      <c r="B121" s="13" t="s">
        <v>123</v>
      </c>
      <c r="C121" s="6" t="s">
        <v>668</v>
      </c>
      <c r="D121" s="2" t="s">
        <v>558</v>
      </c>
      <c r="E121" s="2" t="s">
        <v>671</v>
      </c>
      <c r="F121" s="2" t="s">
        <v>111</v>
      </c>
      <c r="G121" s="2" t="s">
        <v>672</v>
      </c>
      <c r="H121" s="2" t="s">
        <v>674</v>
      </c>
      <c r="I121" s="2" t="s">
        <v>600</v>
      </c>
      <c r="J121" s="2" t="s">
        <v>677</v>
      </c>
      <c r="K121" s="2" t="s">
        <v>680</v>
      </c>
      <c r="L121" s="8" t="s">
        <v>681</v>
      </c>
      <c r="M121"/>
      <c r="N121"/>
      <c r="O121"/>
      <c r="P121"/>
      <c r="Q121"/>
      <c r="R121"/>
      <c r="S121"/>
      <c r="T121"/>
      <c r="U121"/>
      <c r="V121"/>
      <c r="W121"/>
      <c r="X121"/>
    </row>
    <row r="122" spans="2:24" ht="13.15" customHeight="1" x14ac:dyDescent="0.25">
      <c r="B122" s="13" t="s">
        <v>102</v>
      </c>
      <c r="C122" s="6" t="s">
        <v>683</v>
      </c>
      <c r="D122" s="2" t="s">
        <v>573</v>
      </c>
      <c r="E122" s="2" t="s">
        <v>686</v>
      </c>
      <c r="F122" s="2" t="s">
        <v>130</v>
      </c>
      <c r="G122" s="2" t="s">
        <v>687</v>
      </c>
      <c r="H122" s="2" t="s">
        <v>153</v>
      </c>
      <c r="I122" s="2" t="s">
        <v>614</v>
      </c>
      <c r="J122" s="2" t="s">
        <v>647</v>
      </c>
      <c r="K122" s="2" t="s">
        <v>691</v>
      </c>
      <c r="L122" s="8" t="s">
        <v>692</v>
      </c>
      <c r="M122"/>
      <c r="N122"/>
      <c r="O122"/>
      <c r="P122"/>
      <c r="Q122"/>
      <c r="R122"/>
      <c r="S122"/>
      <c r="T122"/>
      <c r="U122"/>
      <c r="V122"/>
      <c r="W122"/>
      <c r="X122"/>
    </row>
    <row r="123" spans="2:24" ht="13.15" customHeight="1" x14ac:dyDescent="0.25">
      <c r="B123" s="13" t="s">
        <v>79</v>
      </c>
      <c r="C123" s="6" t="s">
        <v>694</v>
      </c>
      <c r="D123" s="2" t="s">
        <v>593</v>
      </c>
      <c r="E123" s="2" t="s">
        <v>696</v>
      </c>
      <c r="F123" s="2" t="s">
        <v>697</v>
      </c>
      <c r="G123" s="2" t="s">
        <v>698</v>
      </c>
      <c r="H123" s="2" t="s">
        <v>699</v>
      </c>
      <c r="I123" s="2" t="s">
        <v>630</v>
      </c>
      <c r="J123" s="2" t="s">
        <v>702</v>
      </c>
      <c r="K123" s="2" t="s">
        <v>704</v>
      </c>
      <c r="L123" s="8" t="s">
        <v>705</v>
      </c>
      <c r="M123"/>
      <c r="N123"/>
      <c r="O123"/>
      <c r="P123"/>
      <c r="Q123"/>
      <c r="R123"/>
      <c r="S123"/>
      <c r="T123"/>
      <c r="U123"/>
      <c r="V123"/>
      <c r="W123"/>
      <c r="X123"/>
    </row>
    <row r="124" spans="2:24" ht="13.15" customHeight="1" x14ac:dyDescent="0.25">
      <c r="B124" s="13" t="s">
        <v>57</v>
      </c>
      <c r="C124" s="6" t="s">
        <v>247</v>
      </c>
      <c r="D124" s="2" t="s">
        <v>608</v>
      </c>
      <c r="E124" s="2" t="s">
        <v>708</v>
      </c>
      <c r="F124" s="2" t="s">
        <v>170</v>
      </c>
      <c r="G124" s="2" t="s">
        <v>709</v>
      </c>
      <c r="H124" s="2" t="s">
        <v>710</v>
      </c>
      <c r="I124" s="2" t="s">
        <v>711</v>
      </c>
      <c r="J124" s="2" t="s">
        <v>712</v>
      </c>
      <c r="K124" s="2" t="s">
        <v>714</v>
      </c>
      <c r="L124" s="8" t="s">
        <v>715</v>
      </c>
      <c r="M124"/>
      <c r="N124"/>
      <c r="O124"/>
      <c r="P124"/>
      <c r="Q124"/>
      <c r="R124"/>
      <c r="S124"/>
      <c r="T124"/>
      <c r="U124"/>
      <c r="V124"/>
      <c r="W124"/>
      <c r="X124"/>
    </row>
    <row r="125" spans="2:24" ht="13.15" customHeight="1" x14ac:dyDescent="0.25">
      <c r="B125" s="13" t="s">
        <v>36</v>
      </c>
      <c r="C125" s="6" t="s">
        <v>58</v>
      </c>
      <c r="D125" s="2" t="s">
        <v>717</v>
      </c>
      <c r="E125" s="2" t="s">
        <v>720</v>
      </c>
      <c r="F125" s="2" t="s">
        <v>721</v>
      </c>
      <c r="G125" s="2" t="s">
        <v>722</v>
      </c>
      <c r="H125" s="2" t="s">
        <v>723</v>
      </c>
      <c r="I125" s="2" t="s">
        <v>725</v>
      </c>
      <c r="J125" s="2" t="s">
        <v>678</v>
      </c>
      <c r="K125" s="2" t="s">
        <v>729</v>
      </c>
      <c r="L125" s="8" t="s">
        <v>730</v>
      </c>
      <c r="M125"/>
      <c r="N125"/>
      <c r="O125"/>
      <c r="P125"/>
      <c r="Q125"/>
      <c r="R125"/>
      <c r="S125"/>
      <c r="T125"/>
      <c r="U125"/>
      <c r="V125"/>
      <c r="W125"/>
      <c r="X125"/>
    </row>
    <row r="126" spans="2:24" ht="13.15" customHeight="1" x14ac:dyDescent="0.25">
      <c r="B126" s="13" t="s">
        <v>33</v>
      </c>
      <c r="C126" s="6" t="s">
        <v>731</v>
      </c>
      <c r="D126" s="2" t="s">
        <v>732</v>
      </c>
      <c r="E126" s="2" t="s">
        <v>735</v>
      </c>
      <c r="F126" s="2" t="s">
        <v>232</v>
      </c>
      <c r="G126" s="2" t="s">
        <v>736</v>
      </c>
      <c r="H126" s="2" t="s">
        <v>214</v>
      </c>
      <c r="I126" s="2" t="s">
        <v>645</v>
      </c>
      <c r="J126" s="2" t="s">
        <v>703</v>
      </c>
      <c r="K126" s="2" t="s">
        <v>739</v>
      </c>
      <c r="L126" s="8" t="s">
        <v>740</v>
      </c>
      <c r="M126"/>
      <c r="N126"/>
      <c r="O126"/>
      <c r="P126"/>
      <c r="Q126"/>
      <c r="R126"/>
      <c r="S126"/>
      <c r="T126"/>
      <c r="U126"/>
      <c r="V126"/>
      <c r="W126"/>
      <c r="X126"/>
    </row>
    <row r="127" spans="2:24" ht="13.15" customHeight="1" thickBot="1" x14ac:dyDescent="0.3">
      <c r="B127" s="21" t="s">
        <v>8</v>
      </c>
      <c r="C127" s="41" t="s">
        <v>571</v>
      </c>
      <c r="D127" s="22" t="s">
        <v>741</v>
      </c>
      <c r="E127" s="22" t="s">
        <v>16</v>
      </c>
      <c r="F127" s="22" t="s">
        <v>743</v>
      </c>
      <c r="G127" s="22" t="s">
        <v>744</v>
      </c>
      <c r="H127" s="22" t="s">
        <v>745</v>
      </c>
      <c r="I127" s="22" t="s">
        <v>661</v>
      </c>
      <c r="J127" s="22" t="s">
        <v>713</v>
      </c>
      <c r="K127" s="22" t="s">
        <v>748</v>
      </c>
      <c r="L127" s="23" t="s">
        <v>749</v>
      </c>
      <c r="M127"/>
      <c r="N127"/>
      <c r="O127"/>
      <c r="P127"/>
      <c r="Q127"/>
      <c r="R127"/>
      <c r="S127"/>
      <c r="T127"/>
      <c r="U127"/>
      <c r="V127"/>
      <c r="W127"/>
      <c r="X127"/>
    </row>
    <row r="128" spans="2:24" ht="13.15" customHeight="1" thickBot="1" x14ac:dyDescent="0.3">
      <c r="M128"/>
      <c r="N128"/>
      <c r="O128"/>
      <c r="P128"/>
      <c r="Q128"/>
      <c r="R128"/>
      <c r="S128"/>
      <c r="T128"/>
      <c r="U128"/>
      <c r="V128"/>
      <c r="W128"/>
      <c r="X128"/>
    </row>
    <row r="129" spans="2:24" ht="13.15" customHeight="1" x14ac:dyDescent="0.25">
      <c r="B129" s="31" t="s">
        <v>2</v>
      </c>
      <c r="C129" s="32">
        <v>20</v>
      </c>
      <c r="D129" s="32">
        <v>20</v>
      </c>
      <c r="E129" s="32">
        <v>20</v>
      </c>
      <c r="F129" s="32">
        <v>20</v>
      </c>
      <c r="G129" s="32">
        <v>20</v>
      </c>
      <c r="H129" s="32">
        <v>20</v>
      </c>
      <c r="I129" s="32">
        <v>20</v>
      </c>
      <c r="J129" s="32">
        <v>20</v>
      </c>
      <c r="K129" s="32">
        <v>20</v>
      </c>
      <c r="L129" s="33">
        <v>20</v>
      </c>
      <c r="M129"/>
      <c r="N129"/>
      <c r="O129"/>
      <c r="P129"/>
      <c r="Q129"/>
      <c r="R129"/>
      <c r="S129"/>
      <c r="T129"/>
      <c r="U129"/>
      <c r="V129"/>
      <c r="W129"/>
      <c r="X129"/>
    </row>
    <row r="130" spans="2:24" ht="13.15" customHeight="1" x14ac:dyDescent="0.25">
      <c r="B130" s="34" t="s">
        <v>752</v>
      </c>
      <c r="C130" s="16">
        <v>115</v>
      </c>
      <c r="D130" s="16">
        <v>115</v>
      </c>
      <c r="E130" s="16">
        <v>115</v>
      </c>
      <c r="F130" s="16">
        <v>65</v>
      </c>
      <c r="G130" s="16">
        <v>50</v>
      </c>
      <c r="H130" s="16">
        <v>115</v>
      </c>
      <c r="I130" s="16">
        <v>115</v>
      </c>
      <c r="J130" s="16">
        <v>115</v>
      </c>
      <c r="K130" s="16">
        <v>115</v>
      </c>
      <c r="L130" s="35">
        <v>115</v>
      </c>
      <c r="M130"/>
      <c r="N130"/>
      <c r="O130"/>
      <c r="P130"/>
      <c r="Q130"/>
      <c r="R130"/>
      <c r="S130"/>
      <c r="T130"/>
      <c r="U130"/>
      <c r="V130"/>
      <c r="W130"/>
      <c r="X130"/>
    </row>
    <row r="131" spans="2:24" ht="13.15" customHeight="1" thickBot="1" x14ac:dyDescent="0.3">
      <c r="B131" s="36" t="s">
        <v>753</v>
      </c>
      <c r="C131" s="37">
        <f>C129*C130</f>
        <v>2300</v>
      </c>
      <c r="D131" s="37">
        <f t="shared" ref="D131:L131" si="5">D129*D130</f>
        <v>2300</v>
      </c>
      <c r="E131" s="37">
        <f t="shared" si="5"/>
        <v>2300</v>
      </c>
      <c r="F131" s="37">
        <f t="shared" si="5"/>
        <v>1300</v>
      </c>
      <c r="G131" s="37">
        <f t="shared" si="5"/>
        <v>1000</v>
      </c>
      <c r="H131" s="37">
        <f t="shared" si="5"/>
        <v>2300</v>
      </c>
      <c r="I131" s="37">
        <f t="shared" si="5"/>
        <v>2300</v>
      </c>
      <c r="J131" s="37">
        <f t="shared" si="5"/>
        <v>2300</v>
      </c>
      <c r="K131" s="37">
        <f t="shared" si="5"/>
        <v>2300</v>
      </c>
      <c r="L131" s="38">
        <f t="shared" si="5"/>
        <v>2300</v>
      </c>
      <c r="M131"/>
      <c r="N131"/>
      <c r="O131"/>
      <c r="P131"/>
      <c r="Q131"/>
      <c r="R131"/>
      <c r="S131"/>
      <c r="T131"/>
      <c r="U131"/>
      <c r="V131"/>
      <c r="X131" s="53">
        <f>SUM(C131:U131)</f>
        <v>20700</v>
      </c>
    </row>
    <row r="132" spans="2:24" ht="13.15" customHeight="1" x14ac:dyDescent="0.25">
      <c r="M132"/>
      <c r="N132"/>
      <c r="O132"/>
      <c r="P132"/>
      <c r="Q132"/>
      <c r="R132"/>
      <c r="S132"/>
      <c r="T132"/>
      <c r="U132"/>
      <c r="V132"/>
      <c r="X132"/>
    </row>
    <row r="133" spans="2:24" ht="13.15" customHeight="1" x14ac:dyDescent="0.25">
      <c r="M133"/>
      <c r="N133"/>
      <c r="O133"/>
      <c r="P133"/>
      <c r="Q133"/>
      <c r="R133"/>
      <c r="S133"/>
      <c r="T133"/>
      <c r="U133"/>
      <c r="V133"/>
      <c r="X133"/>
    </row>
    <row r="134" spans="2:24" ht="15.75" x14ac:dyDescent="0.25">
      <c r="O134"/>
      <c r="P134"/>
      <c r="Q134"/>
      <c r="R134"/>
      <c r="S134"/>
      <c r="T134"/>
      <c r="U134"/>
      <c r="V134"/>
      <c r="X134" s="55">
        <f>X131+X98+X66+X33</f>
        <v>201104</v>
      </c>
    </row>
    <row r="135" spans="2:24" ht="13.15" customHeight="1" x14ac:dyDescent="0.25"/>
    <row r="136" spans="2:24" ht="13.15" customHeight="1" x14ac:dyDescent="0.25"/>
    <row r="137" spans="2:24" ht="13.15" customHeight="1" x14ac:dyDescent="0.25"/>
    <row r="138" spans="2:24" ht="13.15" customHeight="1" x14ac:dyDescent="0.25"/>
    <row r="139" spans="2:24" ht="13.15" customHeight="1" x14ac:dyDescent="0.25"/>
    <row r="140" spans="2:24" ht="13.15" customHeight="1" x14ac:dyDescent="0.25"/>
  </sheetData>
  <mergeCells count="4">
    <mergeCell ref="B5:B7"/>
    <mergeCell ref="B37:B39"/>
    <mergeCell ref="B70:B72"/>
    <mergeCell ref="B102:B104"/>
  </mergeCells>
  <pageMargins left="0.7" right="0.7" top="0.75" bottom="0.75" header="0.3" footer="0.3"/>
  <pageSetup scale="3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4FD6-00ED-43E8-8E90-FC7EC8C459E6}">
  <sheetPr>
    <pageSetUpPr fitToPage="1"/>
  </sheetPr>
  <dimension ref="B1:AD128"/>
  <sheetViews>
    <sheetView topLeftCell="A16" workbookViewId="0">
      <selection activeCell="C32" sqref="C32"/>
    </sheetView>
  </sheetViews>
  <sheetFormatPr defaultRowHeight="15" x14ac:dyDescent="0.25"/>
  <cols>
    <col min="1" max="1" width="3.28515625" customWidth="1"/>
    <col min="2" max="2" width="24" customWidth="1"/>
    <col min="3" max="3" width="4.28515625" customWidth="1"/>
    <col min="4" max="4" width="4.140625" customWidth="1"/>
    <col min="5" max="5" width="4.85546875" customWidth="1"/>
    <col min="6" max="11" width="5.28515625" customWidth="1"/>
    <col min="12" max="28" width="5.140625" customWidth="1"/>
  </cols>
  <sheetData>
    <row r="1" spans="2:29" ht="15.75" x14ac:dyDescent="0.25">
      <c r="B1" s="151" t="s">
        <v>1457</v>
      </c>
      <c r="E1" s="152" t="s">
        <v>1432</v>
      </c>
    </row>
    <row r="2" spans="2:29" ht="15.75" thickBot="1" x14ac:dyDescent="0.3"/>
    <row r="3" spans="2:29" x14ac:dyDescent="0.25">
      <c r="B3" s="305" t="s">
        <v>754</v>
      </c>
      <c r="C3" s="306"/>
      <c r="D3" s="307"/>
      <c r="E3" s="141" t="s">
        <v>3</v>
      </c>
      <c r="F3" s="176" t="s">
        <v>3</v>
      </c>
      <c r="G3" s="176" t="s">
        <v>3</v>
      </c>
      <c r="H3" s="176" t="s">
        <v>5</v>
      </c>
      <c r="I3" s="176" t="s">
        <v>3</v>
      </c>
      <c r="J3" s="176" t="s">
        <v>3</v>
      </c>
      <c r="K3" s="176" t="s">
        <v>3</v>
      </c>
      <c r="L3" s="176" t="s">
        <v>3</v>
      </c>
      <c r="M3" s="176" t="s">
        <v>6</v>
      </c>
      <c r="N3" s="176" t="s">
        <v>5</v>
      </c>
      <c r="O3" s="176" t="s">
        <v>3</v>
      </c>
      <c r="P3" s="176" t="s">
        <v>5</v>
      </c>
      <c r="Q3" s="176" t="s">
        <v>3</v>
      </c>
      <c r="R3" s="176" t="s">
        <v>5</v>
      </c>
      <c r="S3" s="176" t="s">
        <v>6</v>
      </c>
      <c r="T3" s="176" t="s">
        <v>5</v>
      </c>
      <c r="U3" s="176" t="s">
        <v>5</v>
      </c>
      <c r="V3" s="176" t="s">
        <v>5</v>
      </c>
      <c r="W3" s="176" t="s">
        <v>3</v>
      </c>
      <c r="X3" s="176" t="s">
        <v>3</v>
      </c>
      <c r="Y3" s="176" t="s">
        <v>3</v>
      </c>
      <c r="Z3" s="176" t="s">
        <v>3</v>
      </c>
      <c r="AA3" s="176" t="s">
        <v>3</v>
      </c>
      <c r="AB3" s="142" t="s">
        <v>3</v>
      </c>
    </row>
    <row r="4" spans="2:29" x14ac:dyDescent="0.25">
      <c r="B4" s="310" t="s">
        <v>751</v>
      </c>
      <c r="C4" s="308" t="s">
        <v>750</v>
      </c>
      <c r="D4" s="309"/>
      <c r="E4" s="233">
        <v>1</v>
      </c>
      <c r="F4" s="234">
        <v>3</v>
      </c>
      <c r="G4" s="234">
        <v>5</v>
      </c>
      <c r="H4" s="234">
        <v>7</v>
      </c>
      <c r="I4" s="234">
        <v>9</v>
      </c>
      <c r="J4" s="234">
        <v>11</v>
      </c>
      <c r="K4" s="234">
        <v>13</v>
      </c>
      <c r="L4" s="234">
        <v>15</v>
      </c>
      <c r="M4" s="234">
        <v>17</v>
      </c>
      <c r="N4" s="234">
        <v>19</v>
      </c>
      <c r="O4" s="234">
        <v>21</v>
      </c>
      <c r="P4" s="234">
        <v>23</v>
      </c>
      <c r="Q4" s="234">
        <v>25</v>
      </c>
      <c r="R4" s="234">
        <v>27</v>
      </c>
      <c r="S4" s="234">
        <v>29</v>
      </c>
      <c r="T4" s="234">
        <v>31</v>
      </c>
      <c r="U4" s="234">
        <v>33</v>
      </c>
      <c r="V4" s="234">
        <v>35</v>
      </c>
      <c r="W4" s="234">
        <v>37</v>
      </c>
      <c r="X4" s="234">
        <v>39</v>
      </c>
      <c r="Y4" s="234">
        <v>41</v>
      </c>
      <c r="Z4" s="234">
        <v>43</v>
      </c>
      <c r="AA4" s="234">
        <v>45</v>
      </c>
      <c r="AB4" s="235">
        <v>47</v>
      </c>
    </row>
    <row r="5" spans="2:29" x14ac:dyDescent="0.25">
      <c r="B5" s="311"/>
      <c r="C5" s="231"/>
      <c r="D5" s="232"/>
      <c r="E5" s="233">
        <v>1331</v>
      </c>
      <c r="F5" s="234">
        <v>1331</v>
      </c>
      <c r="G5" s="234">
        <v>1321</v>
      </c>
      <c r="H5" s="234">
        <v>1011</v>
      </c>
      <c r="I5" s="234">
        <v>1201</v>
      </c>
      <c r="J5" s="234">
        <v>1331</v>
      </c>
      <c r="K5" s="234">
        <v>1321</v>
      </c>
      <c r="L5" s="234">
        <v>1331</v>
      </c>
      <c r="M5" s="234"/>
      <c r="N5" s="234">
        <v>1081</v>
      </c>
      <c r="O5" s="234">
        <v>1321</v>
      </c>
      <c r="P5" s="234">
        <v>1211</v>
      </c>
      <c r="Q5" s="234">
        <v>1331</v>
      </c>
      <c r="R5" s="234">
        <v>1321</v>
      </c>
      <c r="S5" s="234"/>
      <c r="T5" s="234">
        <v>1201</v>
      </c>
      <c r="U5" s="234">
        <v>1061</v>
      </c>
      <c r="V5" s="234">
        <v>1331</v>
      </c>
      <c r="W5" s="234">
        <v>1321</v>
      </c>
      <c r="X5" s="234">
        <v>1021</v>
      </c>
      <c r="Y5" s="234">
        <v>1321</v>
      </c>
      <c r="Z5" s="234">
        <v>1231</v>
      </c>
      <c r="AA5" s="234">
        <v>1321</v>
      </c>
      <c r="AB5" s="235">
        <v>1321</v>
      </c>
      <c r="AC5" s="30" t="s">
        <v>756</v>
      </c>
    </row>
    <row r="6" spans="2:29" x14ac:dyDescent="0.25">
      <c r="B6" s="311"/>
      <c r="C6" s="231"/>
      <c r="D6" s="232"/>
      <c r="E6" s="233">
        <v>1334</v>
      </c>
      <c r="F6" s="234">
        <v>1334</v>
      </c>
      <c r="G6" s="234">
        <v>1324</v>
      </c>
      <c r="H6" s="234"/>
      <c r="I6" s="234">
        <v>1104</v>
      </c>
      <c r="J6" s="234">
        <v>1334</v>
      </c>
      <c r="K6" s="234">
        <v>1324</v>
      </c>
      <c r="L6" s="234">
        <v>1334</v>
      </c>
      <c r="M6" s="234">
        <v>1084</v>
      </c>
      <c r="N6" s="234"/>
      <c r="O6" s="234">
        <v>1324</v>
      </c>
      <c r="P6" s="234"/>
      <c r="Q6" s="234">
        <v>1334</v>
      </c>
      <c r="R6" s="234"/>
      <c r="S6" s="234">
        <v>1324</v>
      </c>
      <c r="T6" s="234"/>
      <c r="U6" s="234"/>
      <c r="V6" s="234"/>
      <c r="W6" s="234">
        <v>1334</v>
      </c>
      <c r="X6" s="234">
        <v>1324</v>
      </c>
      <c r="Y6" s="234">
        <v>1234</v>
      </c>
      <c r="Z6" s="234">
        <v>1324</v>
      </c>
      <c r="AA6" s="234">
        <v>1324</v>
      </c>
      <c r="AB6" s="235">
        <v>1324</v>
      </c>
      <c r="AC6" s="30" t="s">
        <v>757</v>
      </c>
    </row>
    <row r="7" spans="2:29" ht="15.75" thickBot="1" x14ac:dyDescent="0.3">
      <c r="B7" s="312"/>
      <c r="C7" s="265" t="s">
        <v>1433</v>
      </c>
      <c r="D7" s="266" t="s">
        <v>1433</v>
      </c>
      <c r="E7" s="236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8"/>
    </row>
    <row r="8" spans="2:29" x14ac:dyDescent="0.25">
      <c r="B8" s="254" t="s">
        <v>1029</v>
      </c>
      <c r="C8" s="240"/>
      <c r="D8" s="241"/>
      <c r="E8" s="262">
        <v>0.22569444444444445</v>
      </c>
      <c r="F8" s="263">
        <v>0.28125</v>
      </c>
      <c r="G8" s="263">
        <v>0.28194444444444444</v>
      </c>
      <c r="H8" s="263">
        <v>0.28472222222222221</v>
      </c>
      <c r="I8" s="263">
        <v>0.30555555555555552</v>
      </c>
      <c r="J8" s="263">
        <v>0.35416666666666669</v>
      </c>
      <c r="K8" s="263">
        <v>0.39583333333333331</v>
      </c>
      <c r="L8" s="263">
        <v>0.4375</v>
      </c>
      <c r="M8" s="263">
        <v>0.47916666666666669</v>
      </c>
      <c r="N8" s="263">
        <v>0.48541666666666666</v>
      </c>
      <c r="O8" s="263">
        <v>0.52083333333333337</v>
      </c>
      <c r="P8" s="263">
        <v>0.54166666666666663</v>
      </c>
      <c r="Q8" s="263">
        <v>0.5625</v>
      </c>
      <c r="R8" s="263">
        <v>0.58333333333333337</v>
      </c>
      <c r="S8" s="263">
        <v>0.60416666666666663</v>
      </c>
      <c r="T8" s="263">
        <v>0.60416666666666663</v>
      </c>
      <c r="U8" s="263">
        <v>0.60416666666666663</v>
      </c>
      <c r="V8" s="263">
        <v>0.625</v>
      </c>
      <c r="W8" s="263">
        <v>0.64583333333333337</v>
      </c>
      <c r="X8" s="263">
        <v>0.6875</v>
      </c>
      <c r="Y8" s="263">
        <v>0.72916666666666663</v>
      </c>
      <c r="Z8" s="263">
        <v>0.77083333333333337</v>
      </c>
      <c r="AA8" s="263">
        <v>0.85416666666666663</v>
      </c>
      <c r="AB8" s="264">
        <v>0.9375</v>
      </c>
    </row>
    <row r="9" spans="2:29" x14ac:dyDescent="0.25">
      <c r="B9" s="242" t="s">
        <v>1434</v>
      </c>
      <c r="C9" s="243">
        <v>2</v>
      </c>
      <c r="D9" s="244">
        <v>2</v>
      </c>
      <c r="E9" s="245">
        <v>0.22708333333333333</v>
      </c>
      <c r="F9" s="246">
        <v>0.28263888888888888</v>
      </c>
      <c r="G9" s="246">
        <v>0.28333333333333333</v>
      </c>
      <c r="H9" s="246">
        <v>0.28611111111111109</v>
      </c>
      <c r="I9" s="246">
        <v>0.30694444444444441</v>
      </c>
      <c r="J9" s="246">
        <v>0.35555555555555557</v>
      </c>
      <c r="K9" s="246">
        <v>0.3972222222222222</v>
      </c>
      <c r="L9" s="246">
        <v>0.43888888888888888</v>
      </c>
      <c r="M9" s="246">
        <v>0.48055555555555557</v>
      </c>
      <c r="N9" s="246">
        <v>0.48680555555555555</v>
      </c>
      <c r="O9" s="246">
        <v>0.52222222222222225</v>
      </c>
      <c r="P9" s="246">
        <v>0.54305555555555551</v>
      </c>
      <c r="Q9" s="246">
        <v>0.56388888888888888</v>
      </c>
      <c r="R9" s="246">
        <v>0.58472222222222225</v>
      </c>
      <c r="S9" s="246">
        <v>0.60555555555555551</v>
      </c>
      <c r="T9" s="246">
        <v>0.60555555555555551</v>
      </c>
      <c r="U9" s="246">
        <v>0.60555555555555551</v>
      </c>
      <c r="V9" s="246">
        <v>0.62638888888888888</v>
      </c>
      <c r="W9" s="246">
        <v>0.64722222222222225</v>
      </c>
      <c r="X9" s="246">
        <v>0.68888888888888888</v>
      </c>
      <c r="Y9" s="246">
        <v>0.73055555555555551</v>
      </c>
      <c r="Z9" s="246">
        <v>0.77222222222222225</v>
      </c>
      <c r="AA9" s="246">
        <v>0.85555555555555551</v>
      </c>
      <c r="AB9" s="247">
        <v>0.93888888888888888</v>
      </c>
    </row>
    <row r="10" spans="2:29" x14ac:dyDescent="0.25">
      <c r="B10" s="242" t="s">
        <v>1435</v>
      </c>
      <c r="C10" s="243">
        <v>2</v>
      </c>
      <c r="D10" s="244">
        <v>2</v>
      </c>
      <c r="E10" s="245">
        <v>0.22847222222222222</v>
      </c>
      <c r="F10" s="246">
        <v>0.28402777777777777</v>
      </c>
      <c r="G10" s="246">
        <v>0.28472222222222221</v>
      </c>
      <c r="H10" s="246">
        <v>0.28749999999999998</v>
      </c>
      <c r="I10" s="246">
        <v>0.30833333333333329</v>
      </c>
      <c r="J10" s="246">
        <v>0.35694444444444445</v>
      </c>
      <c r="K10" s="246">
        <v>0.39861111111111108</v>
      </c>
      <c r="L10" s="246">
        <v>0.44027777777777777</v>
      </c>
      <c r="M10" s="246">
        <v>0.48194444444444445</v>
      </c>
      <c r="N10" s="246">
        <v>0.48819444444444443</v>
      </c>
      <c r="O10" s="246">
        <v>0.52361111111111114</v>
      </c>
      <c r="P10" s="246">
        <v>0.5444444444444444</v>
      </c>
      <c r="Q10" s="246">
        <v>0.56527777777777777</v>
      </c>
      <c r="R10" s="246">
        <v>0.58611111111111114</v>
      </c>
      <c r="S10" s="246">
        <v>0.6069444444444444</v>
      </c>
      <c r="T10" s="246">
        <v>0.6069444444444444</v>
      </c>
      <c r="U10" s="246">
        <v>0.6069444444444444</v>
      </c>
      <c r="V10" s="246">
        <v>0.62777777777777777</v>
      </c>
      <c r="W10" s="246">
        <v>0.64861111111111114</v>
      </c>
      <c r="X10" s="246">
        <v>0.69027777777777777</v>
      </c>
      <c r="Y10" s="246">
        <v>0.7319444444444444</v>
      </c>
      <c r="Z10" s="246">
        <v>0.77361111111111114</v>
      </c>
      <c r="AA10" s="246">
        <v>0.8569444444444444</v>
      </c>
      <c r="AB10" s="247">
        <v>0.94027777777777777</v>
      </c>
    </row>
    <row r="11" spans="2:29" x14ac:dyDescent="0.25">
      <c r="B11" s="242" t="s">
        <v>1436</v>
      </c>
      <c r="C11" s="243">
        <v>2</v>
      </c>
      <c r="D11" s="244">
        <v>2</v>
      </c>
      <c r="E11" s="245">
        <v>0.2298611111111111</v>
      </c>
      <c r="F11" s="246">
        <v>0.28541666666666665</v>
      </c>
      <c r="G11" s="246">
        <v>0.28611111111111109</v>
      </c>
      <c r="H11" s="246">
        <v>0.28888888888888886</v>
      </c>
      <c r="I11" s="246">
        <v>0.30972222222222218</v>
      </c>
      <c r="J11" s="246">
        <v>0.35833333333333334</v>
      </c>
      <c r="K11" s="246">
        <v>0.39999999999999997</v>
      </c>
      <c r="L11" s="246">
        <v>0.44166666666666665</v>
      </c>
      <c r="M11" s="246">
        <v>0.48333333333333334</v>
      </c>
      <c r="N11" s="246">
        <v>0.48958333333333331</v>
      </c>
      <c r="O11" s="246">
        <v>0.52500000000000002</v>
      </c>
      <c r="P11" s="246">
        <v>0.54583333333333328</v>
      </c>
      <c r="Q11" s="246">
        <v>0.56666666666666665</v>
      </c>
      <c r="R11" s="246">
        <v>0.58750000000000002</v>
      </c>
      <c r="S11" s="246">
        <v>0.60833333333333328</v>
      </c>
      <c r="T11" s="246">
        <v>0.60833333333333328</v>
      </c>
      <c r="U11" s="246">
        <v>0.60833333333333328</v>
      </c>
      <c r="V11" s="246">
        <v>0.62916666666666665</v>
      </c>
      <c r="W11" s="246">
        <v>0.65</v>
      </c>
      <c r="X11" s="246">
        <v>0.69166666666666665</v>
      </c>
      <c r="Y11" s="246">
        <v>0.73333333333333328</v>
      </c>
      <c r="Z11" s="246">
        <v>0.77500000000000002</v>
      </c>
      <c r="AA11" s="246">
        <v>0.85833333333333328</v>
      </c>
      <c r="AB11" s="247">
        <v>0.94166666666666665</v>
      </c>
    </row>
    <row r="12" spans="2:29" x14ac:dyDescent="0.25">
      <c r="B12" s="242" t="s">
        <v>1437</v>
      </c>
      <c r="C12" s="243">
        <v>1</v>
      </c>
      <c r="D12" s="244">
        <v>1</v>
      </c>
      <c r="E12" s="245">
        <v>0.23055555555555554</v>
      </c>
      <c r="F12" s="246">
        <v>0.28611111111111109</v>
      </c>
      <c r="G12" s="246">
        <v>0.28680555555555554</v>
      </c>
      <c r="H12" s="246">
        <v>0.2895833333333333</v>
      </c>
      <c r="I12" s="246">
        <v>0.31041666666666662</v>
      </c>
      <c r="J12" s="246">
        <v>0.35902777777777778</v>
      </c>
      <c r="K12" s="246">
        <v>0.40069444444444441</v>
      </c>
      <c r="L12" s="246">
        <v>0.44236111111111109</v>
      </c>
      <c r="M12" s="246">
        <v>0.48402777777777778</v>
      </c>
      <c r="N12" s="246">
        <v>0.49027777777777776</v>
      </c>
      <c r="O12" s="246">
        <v>0.52569444444444446</v>
      </c>
      <c r="P12" s="246">
        <v>0.54652777777777772</v>
      </c>
      <c r="Q12" s="246">
        <v>0.56736111111111109</v>
      </c>
      <c r="R12" s="246">
        <v>0.58819444444444446</v>
      </c>
      <c r="S12" s="246">
        <v>0.60902777777777772</v>
      </c>
      <c r="T12" s="246">
        <v>0.60902777777777772</v>
      </c>
      <c r="U12" s="246">
        <v>0.60902777777777772</v>
      </c>
      <c r="V12" s="246">
        <v>0.62986111111111109</v>
      </c>
      <c r="W12" s="246">
        <v>0.65069444444444446</v>
      </c>
      <c r="X12" s="246">
        <v>0.69236111111111109</v>
      </c>
      <c r="Y12" s="246">
        <v>0.73402777777777772</v>
      </c>
      <c r="Z12" s="246">
        <v>0.77569444444444446</v>
      </c>
      <c r="AA12" s="246">
        <v>0.85902777777777772</v>
      </c>
      <c r="AB12" s="247">
        <v>0.94236111111111109</v>
      </c>
    </row>
    <row r="13" spans="2:29" x14ac:dyDescent="0.25">
      <c r="B13" s="242" t="s">
        <v>1438</v>
      </c>
      <c r="C13" s="243">
        <v>2</v>
      </c>
      <c r="D13" s="244">
        <v>1</v>
      </c>
      <c r="E13" s="245">
        <v>0.23194444444444443</v>
      </c>
      <c r="F13" s="246">
        <v>0.28680555555555554</v>
      </c>
      <c r="G13" s="246">
        <v>0.28819444444444442</v>
      </c>
      <c r="H13" s="246">
        <v>0.29027777777777775</v>
      </c>
      <c r="I13" s="246">
        <v>0.31111111111111106</v>
      </c>
      <c r="J13" s="246">
        <v>0.36041666666666666</v>
      </c>
      <c r="K13" s="246">
        <v>0.40208333333333329</v>
      </c>
      <c r="L13" s="246">
        <v>0.44374999999999998</v>
      </c>
      <c r="M13" s="246">
        <v>0.48541666666666666</v>
      </c>
      <c r="N13" s="246">
        <v>0.4909722222222222</v>
      </c>
      <c r="O13" s="246">
        <v>0.52708333333333335</v>
      </c>
      <c r="P13" s="246">
        <v>0.54791666666666661</v>
      </c>
      <c r="Q13" s="246">
        <v>0.56874999999999998</v>
      </c>
      <c r="R13" s="246">
        <v>0.58958333333333335</v>
      </c>
      <c r="S13" s="246">
        <v>0.61041666666666661</v>
      </c>
      <c r="T13" s="246">
        <v>0.61041666666666661</v>
      </c>
      <c r="U13" s="246">
        <v>0.60972222222222217</v>
      </c>
      <c r="V13" s="246">
        <v>0.63124999999999998</v>
      </c>
      <c r="W13" s="246">
        <v>0.65208333333333335</v>
      </c>
      <c r="X13" s="246">
        <v>0.69374999999999998</v>
      </c>
      <c r="Y13" s="246">
        <v>0.73541666666666661</v>
      </c>
      <c r="Z13" s="246">
        <v>0.77708333333333335</v>
      </c>
      <c r="AA13" s="246">
        <v>0.86041666666666661</v>
      </c>
      <c r="AB13" s="247">
        <v>0.94374999999999998</v>
      </c>
    </row>
    <row r="14" spans="2:29" x14ac:dyDescent="0.25">
      <c r="B14" s="242" t="s">
        <v>1439</v>
      </c>
      <c r="C14" s="243">
        <v>3</v>
      </c>
      <c r="D14" s="244">
        <v>3</v>
      </c>
      <c r="E14" s="245">
        <v>0.23402777777777775</v>
      </c>
      <c r="F14" s="246">
        <v>0.28888888888888886</v>
      </c>
      <c r="G14" s="246">
        <v>0.29027777777777775</v>
      </c>
      <c r="H14" s="246">
        <v>0.29236111111111107</v>
      </c>
      <c r="I14" s="246">
        <v>0.31319444444444439</v>
      </c>
      <c r="J14" s="246">
        <v>0.36249999999999999</v>
      </c>
      <c r="K14" s="246">
        <v>0.40416666666666662</v>
      </c>
      <c r="L14" s="246">
        <v>0.4458333333333333</v>
      </c>
      <c r="M14" s="246">
        <v>0.48749999999999999</v>
      </c>
      <c r="N14" s="246">
        <v>0.49305555555555552</v>
      </c>
      <c r="O14" s="246">
        <v>0.52916666666666667</v>
      </c>
      <c r="P14" s="246">
        <v>0.54999999999999993</v>
      </c>
      <c r="Q14" s="246">
        <v>0.5708333333333333</v>
      </c>
      <c r="R14" s="246">
        <v>0.59166666666666667</v>
      </c>
      <c r="S14" s="246">
        <v>0.61249999999999993</v>
      </c>
      <c r="T14" s="246">
        <v>0.61249999999999993</v>
      </c>
      <c r="U14" s="246">
        <v>0.61180555555555549</v>
      </c>
      <c r="V14" s="246">
        <v>0.6333333333333333</v>
      </c>
      <c r="W14" s="246">
        <v>0.65416666666666667</v>
      </c>
      <c r="X14" s="246">
        <v>0.6958333333333333</v>
      </c>
      <c r="Y14" s="246">
        <v>0.73749999999999993</v>
      </c>
      <c r="Z14" s="246">
        <v>0.77916666666666667</v>
      </c>
      <c r="AA14" s="246">
        <v>0.86249999999999993</v>
      </c>
      <c r="AB14" s="247">
        <v>0.9458333333333333</v>
      </c>
    </row>
    <row r="15" spans="2:29" x14ac:dyDescent="0.25">
      <c r="B15" s="242" t="s">
        <v>1440</v>
      </c>
      <c r="C15" s="243">
        <v>2</v>
      </c>
      <c r="D15" s="244">
        <v>2</v>
      </c>
      <c r="E15" s="245">
        <v>0.23541666666666664</v>
      </c>
      <c r="F15" s="246">
        <v>0.29027777777777775</v>
      </c>
      <c r="G15" s="246">
        <v>0.29166666666666663</v>
      </c>
      <c r="H15" s="246">
        <v>0.29374999999999996</v>
      </c>
      <c r="I15" s="246">
        <v>0.31458333333333327</v>
      </c>
      <c r="J15" s="246">
        <v>0.36388888888888887</v>
      </c>
      <c r="K15" s="246">
        <v>0.4055555555555555</v>
      </c>
      <c r="L15" s="246">
        <v>0.44722222222222219</v>
      </c>
      <c r="M15" s="246">
        <v>0.48888888888888887</v>
      </c>
      <c r="N15" s="246">
        <v>0.49444444444444441</v>
      </c>
      <c r="O15" s="246">
        <v>0.53055555555555556</v>
      </c>
      <c r="P15" s="246">
        <v>0.55138888888888882</v>
      </c>
      <c r="Q15" s="246">
        <v>0.57222222222222219</v>
      </c>
      <c r="R15" s="246">
        <v>0.59305555555555556</v>
      </c>
      <c r="S15" s="246">
        <v>0.61388888888888882</v>
      </c>
      <c r="T15" s="246">
        <v>0.61388888888888882</v>
      </c>
      <c r="U15" s="246">
        <v>0.61319444444444438</v>
      </c>
      <c r="V15" s="246">
        <v>0.63472222222222219</v>
      </c>
      <c r="W15" s="246">
        <v>0.65555555555555556</v>
      </c>
      <c r="X15" s="246">
        <v>0.69722222222222219</v>
      </c>
      <c r="Y15" s="246">
        <v>0.73888888888888882</v>
      </c>
      <c r="Z15" s="246">
        <v>0.78055555555555556</v>
      </c>
      <c r="AA15" s="246">
        <v>0.86388888888888882</v>
      </c>
      <c r="AB15" s="247">
        <v>0.94722222222222219</v>
      </c>
    </row>
    <row r="16" spans="2:29" x14ac:dyDescent="0.25">
      <c r="B16" s="242" t="s">
        <v>1441</v>
      </c>
      <c r="C16" s="243">
        <v>3</v>
      </c>
      <c r="D16" s="244" t="s">
        <v>1458</v>
      </c>
      <c r="E16" s="245">
        <v>0.23749999999999996</v>
      </c>
      <c r="F16" s="64" t="s">
        <v>34</v>
      </c>
      <c r="G16" s="246">
        <v>0.29374999999999996</v>
      </c>
      <c r="H16" s="64" t="s">
        <v>34</v>
      </c>
      <c r="I16" s="64" t="s">
        <v>34</v>
      </c>
      <c r="J16" s="246">
        <v>0.3659722222222222</v>
      </c>
      <c r="K16" s="246">
        <v>0.40763888888888883</v>
      </c>
      <c r="L16" s="246">
        <v>0.44930555555555551</v>
      </c>
      <c r="M16" s="246">
        <v>0.4909722222222222</v>
      </c>
      <c r="N16" s="64" t="s">
        <v>34</v>
      </c>
      <c r="O16" s="246">
        <v>0.53263888888888888</v>
      </c>
      <c r="P16" s="246">
        <v>0.55347222222222214</v>
      </c>
      <c r="Q16" s="246">
        <v>0.57430555555555551</v>
      </c>
      <c r="R16" s="246">
        <v>0.59513888888888888</v>
      </c>
      <c r="S16" s="246">
        <v>0.61597222222222214</v>
      </c>
      <c r="T16" s="246">
        <v>0.61597222222222214</v>
      </c>
      <c r="U16" s="64" t="s">
        <v>34</v>
      </c>
      <c r="V16" s="246">
        <v>0.63680555555555551</v>
      </c>
      <c r="W16" s="246">
        <v>0.65763888888888888</v>
      </c>
      <c r="X16" s="246">
        <v>0.69930555555555551</v>
      </c>
      <c r="Y16" s="246">
        <v>0.74097222222222214</v>
      </c>
      <c r="Z16" s="246">
        <v>0.78263888888888888</v>
      </c>
      <c r="AA16" s="246">
        <v>0.86597222222222214</v>
      </c>
      <c r="AB16" s="247">
        <v>0.94930555555555551</v>
      </c>
    </row>
    <row r="17" spans="2:30" x14ac:dyDescent="0.25">
      <c r="B17" s="242" t="s">
        <v>1442</v>
      </c>
      <c r="C17" s="243">
        <v>1</v>
      </c>
      <c r="D17" s="244" t="s">
        <v>1458</v>
      </c>
      <c r="E17" s="245">
        <v>0.2381944444444444</v>
      </c>
      <c r="F17" s="64" t="s">
        <v>34</v>
      </c>
      <c r="G17" s="246">
        <v>0.2944444444444444</v>
      </c>
      <c r="H17" s="64" t="s">
        <v>34</v>
      </c>
      <c r="I17" s="64" t="s">
        <v>34</v>
      </c>
      <c r="J17" s="246">
        <v>0.36666666666666664</v>
      </c>
      <c r="K17" s="246">
        <v>0.40833333333333327</v>
      </c>
      <c r="L17" s="246">
        <v>0.44999999999999996</v>
      </c>
      <c r="M17" s="246">
        <v>0.49166666666666664</v>
      </c>
      <c r="N17" s="64" t="s">
        <v>34</v>
      </c>
      <c r="O17" s="246">
        <v>0.53333333333333333</v>
      </c>
      <c r="P17" s="246">
        <v>0.55416666666666659</v>
      </c>
      <c r="Q17" s="246">
        <v>0.57499999999999996</v>
      </c>
      <c r="R17" s="246">
        <v>0.59583333333333333</v>
      </c>
      <c r="S17" s="246">
        <v>0.61666666666666659</v>
      </c>
      <c r="T17" s="246">
        <v>0.61666666666666659</v>
      </c>
      <c r="U17" s="64" t="s">
        <v>34</v>
      </c>
      <c r="V17" s="246">
        <v>0.63749999999999996</v>
      </c>
      <c r="W17" s="246">
        <v>0.65833333333333333</v>
      </c>
      <c r="X17" s="246">
        <v>0.7</v>
      </c>
      <c r="Y17" s="246">
        <v>0.74166666666666659</v>
      </c>
      <c r="Z17" s="246">
        <v>0.78333333333333333</v>
      </c>
      <c r="AA17" s="246">
        <v>0.86666666666666659</v>
      </c>
      <c r="AB17" s="247">
        <v>0.95</v>
      </c>
    </row>
    <row r="18" spans="2:30" x14ac:dyDescent="0.25">
      <c r="B18" s="242" t="s">
        <v>1443</v>
      </c>
      <c r="C18" s="243">
        <v>1</v>
      </c>
      <c r="D18" s="244" t="s">
        <v>1458</v>
      </c>
      <c r="E18" s="245">
        <v>0.23888888888888885</v>
      </c>
      <c r="F18" s="64" t="s">
        <v>34</v>
      </c>
      <c r="G18" s="246">
        <v>0.29513888888888884</v>
      </c>
      <c r="H18" s="64" t="s">
        <v>34</v>
      </c>
      <c r="I18" s="64" t="s">
        <v>34</v>
      </c>
      <c r="J18" s="246">
        <v>0.36736111111111108</v>
      </c>
      <c r="K18" s="246">
        <v>0.40902777777777771</v>
      </c>
      <c r="L18" s="246">
        <v>0.4506944444444444</v>
      </c>
      <c r="M18" s="246">
        <v>0.49236111111111108</v>
      </c>
      <c r="N18" s="64" t="s">
        <v>34</v>
      </c>
      <c r="O18" s="246">
        <v>0.53402777777777777</v>
      </c>
      <c r="P18" s="246">
        <v>0.55486111111111103</v>
      </c>
      <c r="Q18" s="246">
        <v>0.5756944444444444</v>
      </c>
      <c r="R18" s="246">
        <v>0.59652777777777777</v>
      </c>
      <c r="S18" s="246">
        <v>0.61736111111111103</v>
      </c>
      <c r="T18" s="246">
        <v>0.61736111111111103</v>
      </c>
      <c r="U18" s="64" t="s">
        <v>34</v>
      </c>
      <c r="V18" s="246">
        <v>0.6381944444444444</v>
      </c>
      <c r="W18" s="246">
        <v>0.65902777777777777</v>
      </c>
      <c r="X18" s="246">
        <v>0.7006944444444444</v>
      </c>
      <c r="Y18" s="246">
        <v>0.74236111111111103</v>
      </c>
      <c r="Z18" s="246">
        <v>0.78402777777777777</v>
      </c>
      <c r="AA18" s="246">
        <v>0.86736111111111103</v>
      </c>
      <c r="AB18" s="247">
        <v>0.9506944444444444</v>
      </c>
    </row>
    <row r="19" spans="2:30" x14ac:dyDescent="0.25">
      <c r="B19" s="242" t="s">
        <v>1442</v>
      </c>
      <c r="C19" s="243">
        <v>1</v>
      </c>
      <c r="D19" s="244" t="s">
        <v>1458</v>
      </c>
      <c r="E19" s="245">
        <v>0.23958333333333329</v>
      </c>
      <c r="F19" s="64" t="s">
        <v>34</v>
      </c>
      <c r="G19" s="246"/>
      <c r="H19" s="64" t="s">
        <v>34</v>
      </c>
      <c r="I19" s="64" t="s">
        <v>34</v>
      </c>
      <c r="J19" s="246">
        <v>0.36805555555555552</v>
      </c>
      <c r="K19" s="246">
        <v>0.40972222222222215</v>
      </c>
      <c r="L19" s="246">
        <v>0.45138888888888884</v>
      </c>
      <c r="M19" s="246">
        <v>0.49305555555555552</v>
      </c>
      <c r="N19" s="64" t="s">
        <v>34</v>
      </c>
      <c r="O19" s="246">
        <v>0.53472222222222221</v>
      </c>
      <c r="P19" s="246">
        <v>0.55555555555555547</v>
      </c>
      <c r="Q19" s="246">
        <v>0.57638888888888884</v>
      </c>
      <c r="R19" s="246">
        <v>0.59722222222222221</v>
      </c>
      <c r="S19" s="246">
        <v>0.61805555555555547</v>
      </c>
      <c r="T19" s="246"/>
      <c r="U19" s="64" t="s">
        <v>34</v>
      </c>
      <c r="V19" s="246">
        <v>0.63888888888888884</v>
      </c>
      <c r="W19" s="246">
        <v>0.65972222222222221</v>
      </c>
      <c r="X19" s="246">
        <v>0.70138888888888884</v>
      </c>
      <c r="Y19" s="246">
        <v>0.74305555555555547</v>
      </c>
      <c r="Z19" s="246">
        <v>0.78472222222222221</v>
      </c>
      <c r="AA19" s="246">
        <v>0.86805555555555547</v>
      </c>
      <c r="AB19" s="247">
        <v>0.95138888888888884</v>
      </c>
    </row>
    <row r="20" spans="2:30" x14ac:dyDescent="0.25">
      <c r="B20" s="242" t="s">
        <v>1441</v>
      </c>
      <c r="C20" s="243">
        <v>1</v>
      </c>
      <c r="D20" s="244" t="s">
        <v>1458</v>
      </c>
      <c r="E20" s="245">
        <v>0.24027777777777773</v>
      </c>
      <c r="F20" s="64" t="s">
        <v>34</v>
      </c>
      <c r="G20" s="246"/>
      <c r="H20" s="64" t="s">
        <v>34</v>
      </c>
      <c r="I20" s="64" t="s">
        <v>34</v>
      </c>
      <c r="J20" s="246">
        <v>0.36874999999999997</v>
      </c>
      <c r="K20" s="246">
        <v>0.4104166666666666</v>
      </c>
      <c r="L20" s="246">
        <v>0.45208333333333328</v>
      </c>
      <c r="M20" s="246">
        <v>0.49374999999999997</v>
      </c>
      <c r="N20" s="64" t="s">
        <v>34</v>
      </c>
      <c r="O20" s="246">
        <v>0.53541666666666665</v>
      </c>
      <c r="P20" s="246">
        <v>0.55624999999999991</v>
      </c>
      <c r="Q20" s="246">
        <v>0.57708333333333328</v>
      </c>
      <c r="R20" s="246">
        <v>0.59791666666666665</v>
      </c>
      <c r="S20" s="246">
        <v>0.61874999999999991</v>
      </c>
      <c r="T20" s="246"/>
      <c r="U20" s="64" t="s">
        <v>34</v>
      </c>
      <c r="V20" s="246">
        <v>0.63958333333333328</v>
      </c>
      <c r="W20" s="246">
        <v>0.66041666666666665</v>
      </c>
      <c r="X20" s="246">
        <v>0.70208333333333328</v>
      </c>
      <c r="Y20" s="246">
        <v>0.74374999999999991</v>
      </c>
      <c r="Z20" s="246">
        <v>0.78541666666666665</v>
      </c>
      <c r="AA20" s="246">
        <v>0.86874999999999991</v>
      </c>
      <c r="AB20" s="247">
        <v>0.95208333333333328</v>
      </c>
    </row>
    <row r="21" spans="2:30" x14ac:dyDescent="0.25">
      <c r="B21" s="242" t="s">
        <v>1444</v>
      </c>
      <c r="C21" s="243">
        <v>3</v>
      </c>
      <c r="D21" s="244">
        <v>2</v>
      </c>
      <c r="E21" s="245">
        <v>0.24236111111111105</v>
      </c>
      <c r="F21" s="246">
        <v>0.29166666666666663</v>
      </c>
      <c r="G21" s="246"/>
      <c r="H21" s="246">
        <v>0.29513888888888884</v>
      </c>
      <c r="I21" s="246">
        <v>0.31597222222222215</v>
      </c>
      <c r="J21" s="246">
        <v>0.37083333333333329</v>
      </c>
      <c r="K21" s="246">
        <v>0.41249999999999992</v>
      </c>
      <c r="L21" s="246">
        <v>0.45416666666666661</v>
      </c>
      <c r="M21" s="246">
        <v>0.49583333333333329</v>
      </c>
      <c r="N21" s="246">
        <v>0.49583333333333329</v>
      </c>
      <c r="O21" s="246">
        <v>0.53749999999999998</v>
      </c>
      <c r="P21" s="246">
        <v>0.55833333333333324</v>
      </c>
      <c r="Q21" s="246">
        <v>0.57916666666666661</v>
      </c>
      <c r="R21" s="246">
        <v>0.6</v>
      </c>
      <c r="S21" s="246">
        <v>0.62083333333333324</v>
      </c>
      <c r="T21" s="246"/>
      <c r="U21" s="246">
        <v>0.61458333333333326</v>
      </c>
      <c r="V21" s="246">
        <v>0.64166666666666661</v>
      </c>
      <c r="W21" s="246">
        <v>0.66249999999999998</v>
      </c>
      <c r="X21" s="246">
        <v>0.70416666666666661</v>
      </c>
      <c r="Y21" s="246">
        <v>0.74583333333333324</v>
      </c>
      <c r="Z21" s="246">
        <v>0.78749999999999998</v>
      </c>
      <c r="AA21" s="246">
        <v>0.87083333333333324</v>
      </c>
      <c r="AB21" s="247">
        <v>0.95416666666666661</v>
      </c>
    </row>
    <row r="22" spans="2:30" x14ac:dyDescent="0.25">
      <c r="B22" s="242" t="s">
        <v>1445</v>
      </c>
      <c r="C22" s="243">
        <v>1</v>
      </c>
      <c r="D22" s="244">
        <v>1</v>
      </c>
      <c r="E22" s="245">
        <v>0.2430555555555555</v>
      </c>
      <c r="F22" s="246">
        <v>0.29236111111111107</v>
      </c>
      <c r="G22" s="246"/>
      <c r="H22" s="246">
        <v>0.29583333333333328</v>
      </c>
      <c r="I22" s="246">
        <v>0.3166666666666666</v>
      </c>
      <c r="J22" s="246">
        <v>0.37152777777777773</v>
      </c>
      <c r="K22" s="246">
        <v>0.41319444444444436</v>
      </c>
      <c r="L22" s="246">
        <v>0.45486111111111105</v>
      </c>
      <c r="M22" s="246">
        <v>0.49652777777777773</v>
      </c>
      <c r="N22" s="246">
        <v>0.49652777777777773</v>
      </c>
      <c r="O22" s="246">
        <v>0.53819444444444442</v>
      </c>
      <c r="P22" s="246">
        <v>0.55902777777777768</v>
      </c>
      <c r="Q22" s="246">
        <v>0.57986111111111105</v>
      </c>
      <c r="R22" s="246">
        <v>0.60069444444444442</v>
      </c>
      <c r="S22" s="246">
        <v>0.62152777777777768</v>
      </c>
      <c r="T22" s="246"/>
      <c r="U22" s="246">
        <v>0.6152777777777777</v>
      </c>
      <c r="V22" s="246">
        <v>0.64236111111111105</v>
      </c>
      <c r="W22" s="246">
        <v>0.66319444444444442</v>
      </c>
      <c r="X22" s="246">
        <v>0.70486111111111105</v>
      </c>
      <c r="Y22" s="246">
        <v>0.74652777777777768</v>
      </c>
      <c r="Z22" s="246">
        <v>0.78819444444444442</v>
      </c>
      <c r="AA22" s="246">
        <v>0.87152777777777768</v>
      </c>
      <c r="AB22" s="247">
        <v>0.95486111111111105</v>
      </c>
    </row>
    <row r="23" spans="2:30" x14ac:dyDescent="0.25">
      <c r="B23" s="242" t="s">
        <v>1446</v>
      </c>
      <c r="C23" s="243">
        <v>1</v>
      </c>
      <c r="D23" s="244">
        <v>1</v>
      </c>
      <c r="E23" s="245">
        <v>0.24374999999999994</v>
      </c>
      <c r="F23" s="246">
        <v>0.29305555555555551</v>
      </c>
      <c r="G23" s="246"/>
      <c r="H23" s="246"/>
      <c r="I23" s="246">
        <v>0.31736111111111104</v>
      </c>
      <c r="J23" s="246">
        <v>0.37222222222222218</v>
      </c>
      <c r="K23" s="246">
        <v>0.41388888888888881</v>
      </c>
      <c r="L23" s="246">
        <v>0.45555555555555549</v>
      </c>
      <c r="M23" s="246">
        <v>0.49722222222222218</v>
      </c>
      <c r="N23" s="246">
        <v>0.49722222222222218</v>
      </c>
      <c r="O23" s="246">
        <v>0.53888888888888886</v>
      </c>
      <c r="P23" s="246">
        <v>0.55972222222222212</v>
      </c>
      <c r="Q23" s="246">
        <v>0.58055555555555549</v>
      </c>
      <c r="R23" s="246">
        <v>0.60138888888888886</v>
      </c>
      <c r="S23" s="246">
        <v>0.62222222222222212</v>
      </c>
      <c r="T23" s="246"/>
      <c r="U23" s="246">
        <v>0.61597222222222214</v>
      </c>
      <c r="V23" s="246">
        <v>0.64305555555555549</v>
      </c>
      <c r="W23" s="246">
        <v>0.66388888888888886</v>
      </c>
      <c r="X23" s="246">
        <v>0.70555555555555549</v>
      </c>
      <c r="Y23" s="246">
        <v>0.74722222222222212</v>
      </c>
      <c r="Z23" s="246">
        <v>0.78888888888888886</v>
      </c>
      <c r="AA23" s="246">
        <v>0.87222222222222212</v>
      </c>
      <c r="AB23" s="247">
        <v>0.95555555555555549</v>
      </c>
    </row>
    <row r="24" spans="2:30" x14ac:dyDescent="0.25">
      <c r="B24" s="256" t="s">
        <v>1447</v>
      </c>
      <c r="C24" s="257">
        <v>2</v>
      </c>
      <c r="D24" s="258">
        <v>2</v>
      </c>
      <c r="E24" s="259">
        <v>0.24513888888888882</v>
      </c>
      <c r="F24" s="260">
        <v>0.2944444444444444</v>
      </c>
      <c r="G24" s="260"/>
      <c r="H24" s="260"/>
      <c r="I24" s="260">
        <v>0.31874999999999992</v>
      </c>
      <c r="J24" s="260">
        <v>0.37361111111111106</v>
      </c>
      <c r="K24" s="260">
        <v>0.41527777777777769</v>
      </c>
      <c r="L24" s="260">
        <v>0.45694444444444438</v>
      </c>
      <c r="M24" s="260">
        <v>0.49861111111111106</v>
      </c>
      <c r="N24" s="260">
        <v>0.49861111111111106</v>
      </c>
      <c r="O24" s="260">
        <v>0.54027777777777775</v>
      </c>
      <c r="P24" s="260">
        <v>0.56111111111111101</v>
      </c>
      <c r="Q24" s="260">
        <v>0.58194444444444438</v>
      </c>
      <c r="R24" s="260">
        <v>0.60277777777777775</v>
      </c>
      <c r="S24" s="260">
        <v>0.62361111111111101</v>
      </c>
      <c r="T24" s="260"/>
      <c r="U24" s="260">
        <v>0.61736111111111103</v>
      </c>
      <c r="V24" s="260">
        <v>0.64444444444444438</v>
      </c>
      <c r="W24" s="260">
        <v>0.66527777777777775</v>
      </c>
      <c r="X24" s="260">
        <v>0.70694444444444438</v>
      </c>
      <c r="Y24" s="260">
        <v>0.74861111111111101</v>
      </c>
      <c r="Z24" s="260">
        <v>0.79027777777777775</v>
      </c>
      <c r="AA24" s="260">
        <v>0.87361111111111101</v>
      </c>
      <c r="AB24" s="261">
        <v>0.95694444444444438</v>
      </c>
    </row>
    <row r="25" spans="2:30" x14ac:dyDescent="0.25">
      <c r="B25" s="242" t="s">
        <v>1448</v>
      </c>
      <c r="C25" s="243">
        <v>4</v>
      </c>
      <c r="D25" s="244">
        <v>4</v>
      </c>
      <c r="E25" s="245"/>
      <c r="F25" s="246"/>
      <c r="G25" s="246"/>
      <c r="H25" s="246"/>
      <c r="I25" s="246">
        <v>0.32152777777777769</v>
      </c>
      <c r="J25" s="246"/>
      <c r="K25" s="246"/>
      <c r="L25" s="246"/>
      <c r="M25" s="246">
        <v>0.50138888888888888</v>
      </c>
      <c r="N25" s="246">
        <v>0.50138888888888888</v>
      </c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3"/>
      <c r="AB25" s="244"/>
    </row>
    <row r="26" spans="2:30" x14ac:dyDescent="0.25">
      <c r="B26" s="256" t="s">
        <v>1449</v>
      </c>
      <c r="C26" s="257">
        <v>4</v>
      </c>
      <c r="D26" s="258">
        <v>4</v>
      </c>
      <c r="E26" s="259"/>
      <c r="F26" s="260"/>
      <c r="G26" s="260"/>
      <c r="H26" s="260"/>
      <c r="I26" s="260">
        <v>0.32430555555555546</v>
      </c>
      <c r="J26" s="260"/>
      <c r="K26" s="260"/>
      <c r="L26" s="260"/>
      <c r="M26" s="260">
        <v>0.50416666666666665</v>
      </c>
      <c r="N26" s="260">
        <v>0.50416666666666665</v>
      </c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3"/>
      <c r="AB26" s="244"/>
    </row>
    <row r="27" spans="2:30" x14ac:dyDescent="0.25">
      <c r="B27" s="242" t="s">
        <v>1450</v>
      </c>
      <c r="C27" s="243">
        <v>2</v>
      </c>
      <c r="D27" s="244">
        <v>2</v>
      </c>
      <c r="E27" s="245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3"/>
      <c r="AB27" s="244"/>
    </row>
    <row r="28" spans="2:30" ht="15.75" thickBot="1" x14ac:dyDescent="0.3">
      <c r="B28" s="248" t="s">
        <v>1451</v>
      </c>
      <c r="C28" s="249">
        <v>3</v>
      </c>
      <c r="D28" s="250">
        <v>3</v>
      </c>
      <c r="E28" s="251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3"/>
    </row>
    <row r="29" spans="2:30" ht="15.75" thickBot="1" x14ac:dyDescent="0.3"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</row>
    <row r="30" spans="2:30" x14ac:dyDescent="0.25">
      <c r="B30" s="31" t="s">
        <v>2</v>
      </c>
      <c r="C30" s="32"/>
      <c r="D30" s="32"/>
      <c r="E30" s="32">
        <v>14</v>
      </c>
      <c r="F30" s="32">
        <v>10</v>
      </c>
      <c r="G30" s="32">
        <v>9</v>
      </c>
      <c r="H30" s="32">
        <v>8</v>
      </c>
      <c r="I30" s="32">
        <v>14</v>
      </c>
      <c r="J30" s="32">
        <v>14</v>
      </c>
      <c r="K30" s="32">
        <v>14</v>
      </c>
      <c r="L30" s="32">
        <v>14</v>
      </c>
      <c r="M30" s="32">
        <v>18</v>
      </c>
      <c r="N30" s="32">
        <v>14</v>
      </c>
      <c r="O30" s="32">
        <v>14</v>
      </c>
      <c r="P30" s="32">
        <v>14</v>
      </c>
      <c r="Q30" s="32">
        <v>14</v>
      </c>
      <c r="R30" s="32">
        <v>14</v>
      </c>
      <c r="S30" s="32">
        <v>14</v>
      </c>
      <c r="T30" s="32">
        <v>9</v>
      </c>
      <c r="U30" s="32">
        <v>10</v>
      </c>
      <c r="V30" s="32">
        <v>14</v>
      </c>
      <c r="W30" s="32">
        <v>14</v>
      </c>
      <c r="X30" s="32">
        <v>14</v>
      </c>
      <c r="Y30" s="32">
        <v>14</v>
      </c>
      <c r="Z30" s="32">
        <v>14</v>
      </c>
      <c r="AA30" s="32">
        <v>14</v>
      </c>
      <c r="AB30" s="33">
        <v>14</v>
      </c>
    </row>
    <row r="31" spans="2:30" x14ac:dyDescent="0.25">
      <c r="B31" s="34" t="s">
        <v>752</v>
      </c>
      <c r="C31" s="16"/>
      <c r="D31" s="16"/>
      <c r="E31" s="16">
        <v>250</v>
      </c>
      <c r="F31" s="16">
        <v>250</v>
      </c>
      <c r="G31" s="16">
        <v>250</v>
      </c>
      <c r="H31" s="16">
        <v>187</v>
      </c>
      <c r="I31" s="16">
        <v>250</v>
      </c>
      <c r="J31" s="16">
        <v>250</v>
      </c>
      <c r="K31" s="16">
        <v>250</v>
      </c>
      <c r="L31" s="16">
        <v>250</v>
      </c>
      <c r="M31" s="16">
        <v>63</v>
      </c>
      <c r="N31" s="16">
        <v>187</v>
      </c>
      <c r="O31" s="16">
        <v>250</v>
      </c>
      <c r="P31" s="16">
        <v>187</v>
      </c>
      <c r="Q31" s="16">
        <v>250</v>
      </c>
      <c r="R31" s="16">
        <v>187</v>
      </c>
      <c r="S31" s="16">
        <v>63</v>
      </c>
      <c r="T31" s="16">
        <v>187</v>
      </c>
      <c r="U31" s="16">
        <v>187</v>
      </c>
      <c r="V31" s="16">
        <v>187</v>
      </c>
      <c r="W31" s="16">
        <v>250</v>
      </c>
      <c r="X31" s="16">
        <v>250</v>
      </c>
      <c r="Y31" s="16">
        <v>250</v>
      </c>
      <c r="Z31" s="16">
        <v>250</v>
      </c>
      <c r="AA31" s="16">
        <v>250</v>
      </c>
      <c r="AB31" s="35">
        <v>250</v>
      </c>
    </row>
    <row r="32" spans="2:30" ht="15.75" thickBot="1" x14ac:dyDescent="0.3">
      <c r="B32" s="36" t="s">
        <v>753</v>
      </c>
      <c r="C32" s="37"/>
      <c r="D32" s="37"/>
      <c r="E32" s="37">
        <f>E30*E31</f>
        <v>3500</v>
      </c>
      <c r="F32" s="37">
        <f t="shared" ref="F32:AA32" si="0">F30*F31</f>
        <v>2500</v>
      </c>
      <c r="G32" s="37">
        <f t="shared" si="0"/>
        <v>2250</v>
      </c>
      <c r="H32" s="37">
        <f t="shared" si="0"/>
        <v>1496</v>
      </c>
      <c r="I32" s="37">
        <f t="shared" si="0"/>
        <v>3500</v>
      </c>
      <c r="J32" s="37">
        <f t="shared" si="0"/>
        <v>3500</v>
      </c>
      <c r="K32" s="37">
        <f t="shared" si="0"/>
        <v>3500</v>
      </c>
      <c r="L32" s="37">
        <f t="shared" si="0"/>
        <v>3500</v>
      </c>
      <c r="M32" s="37">
        <f t="shared" si="0"/>
        <v>1134</v>
      </c>
      <c r="N32" s="37">
        <f t="shared" si="0"/>
        <v>2618</v>
      </c>
      <c r="O32" s="37">
        <f t="shared" si="0"/>
        <v>3500</v>
      </c>
      <c r="P32" s="37">
        <f t="shared" si="0"/>
        <v>2618</v>
      </c>
      <c r="Q32" s="37">
        <f t="shared" si="0"/>
        <v>3500</v>
      </c>
      <c r="R32" s="37">
        <f t="shared" si="0"/>
        <v>2618</v>
      </c>
      <c r="S32" s="37">
        <f t="shared" si="0"/>
        <v>882</v>
      </c>
      <c r="T32" s="37">
        <f t="shared" si="0"/>
        <v>1683</v>
      </c>
      <c r="U32" s="37">
        <f t="shared" si="0"/>
        <v>1870</v>
      </c>
      <c r="V32" s="37">
        <f t="shared" si="0"/>
        <v>2618</v>
      </c>
      <c r="W32" s="37">
        <f t="shared" si="0"/>
        <v>3500</v>
      </c>
      <c r="X32" s="37">
        <f t="shared" si="0"/>
        <v>3500</v>
      </c>
      <c r="Y32" s="37">
        <f t="shared" si="0"/>
        <v>3500</v>
      </c>
      <c r="Z32" s="37">
        <f t="shared" si="0"/>
        <v>3500</v>
      </c>
      <c r="AA32" s="37">
        <f t="shared" si="0"/>
        <v>3500</v>
      </c>
      <c r="AB32" s="38">
        <f>AB30*AB31</f>
        <v>3500</v>
      </c>
      <c r="AD32" s="294">
        <f>SUM(E32:AB32)</f>
        <v>67787</v>
      </c>
    </row>
    <row r="34" spans="2:28" ht="15.75" thickBot="1" x14ac:dyDescent="0.3"/>
    <row r="35" spans="2:28" x14ac:dyDescent="0.25">
      <c r="B35" s="305" t="s">
        <v>754</v>
      </c>
      <c r="C35" s="306"/>
      <c r="D35" s="307"/>
      <c r="E35" s="141" t="s">
        <v>3</v>
      </c>
      <c r="F35" s="176" t="s">
        <v>3</v>
      </c>
      <c r="G35" s="176" t="s">
        <v>3</v>
      </c>
      <c r="H35" s="176" t="s">
        <v>3</v>
      </c>
      <c r="I35" s="176" t="s">
        <v>5</v>
      </c>
      <c r="J35" s="176" t="s">
        <v>3</v>
      </c>
      <c r="K35" s="176" t="s">
        <v>3</v>
      </c>
      <c r="L35" s="176" t="s">
        <v>3</v>
      </c>
      <c r="M35" s="176" t="s">
        <v>3</v>
      </c>
      <c r="N35" s="176" t="s">
        <v>3</v>
      </c>
      <c r="O35" s="176" t="s">
        <v>3</v>
      </c>
      <c r="P35" s="176" t="s">
        <v>3</v>
      </c>
      <c r="Q35" s="176" t="s">
        <v>5</v>
      </c>
      <c r="R35" s="176" t="s">
        <v>3</v>
      </c>
      <c r="S35" s="176" t="s">
        <v>5</v>
      </c>
      <c r="T35" s="176" t="s">
        <v>5</v>
      </c>
      <c r="U35" s="176" t="s">
        <v>5</v>
      </c>
      <c r="V35" s="176" t="s">
        <v>6</v>
      </c>
      <c r="W35" s="176" t="s">
        <v>5</v>
      </c>
      <c r="X35" s="176" t="s">
        <v>3</v>
      </c>
      <c r="Y35" s="176" t="s">
        <v>3</v>
      </c>
      <c r="Z35" s="176" t="s">
        <v>3</v>
      </c>
      <c r="AA35" s="142" t="s">
        <v>3</v>
      </c>
    </row>
    <row r="36" spans="2:28" x14ac:dyDescent="0.25">
      <c r="B36" s="310" t="s">
        <v>751</v>
      </c>
      <c r="C36" s="308" t="s">
        <v>750</v>
      </c>
      <c r="D36" s="309"/>
      <c r="E36" s="211">
        <v>2</v>
      </c>
      <c r="F36" s="212">
        <v>4</v>
      </c>
      <c r="G36" s="212">
        <v>6</v>
      </c>
      <c r="H36" s="212">
        <v>8</v>
      </c>
      <c r="I36" s="212">
        <v>10</v>
      </c>
      <c r="J36" s="212">
        <v>12</v>
      </c>
      <c r="K36" s="212">
        <v>14</v>
      </c>
      <c r="L36" s="212">
        <v>16</v>
      </c>
      <c r="M36" s="212">
        <v>18</v>
      </c>
      <c r="N36" s="212">
        <v>20</v>
      </c>
      <c r="O36" s="212">
        <v>22</v>
      </c>
      <c r="P36" s="212">
        <v>24</v>
      </c>
      <c r="Q36" s="212">
        <v>26</v>
      </c>
      <c r="R36" s="212">
        <v>28</v>
      </c>
      <c r="S36" s="212">
        <v>30</v>
      </c>
      <c r="T36" s="212">
        <v>32</v>
      </c>
      <c r="U36" s="212">
        <v>34</v>
      </c>
      <c r="V36" s="212">
        <v>36</v>
      </c>
      <c r="W36" s="212">
        <v>38</v>
      </c>
      <c r="X36" s="212">
        <v>40</v>
      </c>
      <c r="Y36" s="212">
        <v>42</v>
      </c>
      <c r="Z36" s="212">
        <v>44</v>
      </c>
      <c r="AA36" s="214">
        <v>46</v>
      </c>
    </row>
    <row r="37" spans="2:28" x14ac:dyDescent="0.25">
      <c r="B37" s="311"/>
      <c r="C37" s="231"/>
      <c r="D37" s="232"/>
      <c r="E37" s="211">
        <v>1331</v>
      </c>
      <c r="F37" s="212">
        <v>1331</v>
      </c>
      <c r="G37" s="212">
        <v>1321</v>
      </c>
      <c r="H37" s="212">
        <v>1321</v>
      </c>
      <c r="I37" s="212">
        <v>1011</v>
      </c>
      <c r="J37" s="212">
        <v>1331</v>
      </c>
      <c r="K37" s="212">
        <v>1201</v>
      </c>
      <c r="L37" s="212">
        <v>1331</v>
      </c>
      <c r="M37" s="212">
        <v>1321</v>
      </c>
      <c r="N37" s="212">
        <v>1331</v>
      </c>
      <c r="O37" s="212">
        <v>1081</v>
      </c>
      <c r="P37" s="212">
        <v>1321</v>
      </c>
      <c r="Q37" s="212">
        <v>1211</v>
      </c>
      <c r="R37" s="212">
        <v>1331</v>
      </c>
      <c r="S37" s="212">
        <v>1321</v>
      </c>
      <c r="T37" s="212">
        <v>1201</v>
      </c>
      <c r="U37" s="212">
        <v>1061</v>
      </c>
      <c r="V37" s="212"/>
      <c r="W37" s="212">
        <v>1321</v>
      </c>
      <c r="X37" s="212">
        <v>1021</v>
      </c>
      <c r="Y37" s="212">
        <v>1321</v>
      </c>
      <c r="Z37" s="212">
        <v>1231</v>
      </c>
      <c r="AA37" s="214">
        <v>1321</v>
      </c>
      <c r="AB37" s="30" t="s">
        <v>756</v>
      </c>
    </row>
    <row r="38" spans="2:28" x14ac:dyDescent="0.25">
      <c r="B38" s="311"/>
      <c r="C38" s="231"/>
      <c r="D38" s="232"/>
      <c r="E38" s="211">
        <v>1334</v>
      </c>
      <c r="F38" s="212">
        <v>1334</v>
      </c>
      <c r="G38" s="212">
        <v>1324</v>
      </c>
      <c r="H38" s="212">
        <v>1324</v>
      </c>
      <c r="I38" s="212"/>
      <c r="J38" s="212">
        <v>1334</v>
      </c>
      <c r="K38" s="212">
        <v>1104</v>
      </c>
      <c r="L38" s="212">
        <v>1334</v>
      </c>
      <c r="M38" s="212">
        <v>1324</v>
      </c>
      <c r="N38" s="212">
        <v>1334</v>
      </c>
      <c r="O38" s="212">
        <v>1084</v>
      </c>
      <c r="P38" s="212">
        <v>1324</v>
      </c>
      <c r="Q38" s="212"/>
      <c r="R38" s="212">
        <v>1334</v>
      </c>
      <c r="S38" s="212"/>
      <c r="T38" s="212"/>
      <c r="U38" s="212"/>
      <c r="V38" s="212">
        <v>1324</v>
      </c>
      <c r="W38" s="212"/>
      <c r="X38" s="212">
        <v>1324</v>
      </c>
      <c r="Y38" s="212">
        <v>1234</v>
      </c>
      <c r="Z38" s="212">
        <v>1324</v>
      </c>
      <c r="AA38" s="214">
        <v>1324</v>
      </c>
      <c r="AB38" s="30" t="s">
        <v>757</v>
      </c>
    </row>
    <row r="39" spans="2:28" ht="15.75" thickBot="1" x14ac:dyDescent="0.3">
      <c r="B39" s="312"/>
      <c r="C39" s="265" t="s">
        <v>1433</v>
      </c>
      <c r="D39" s="266" t="s">
        <v>1433</v>
      </c>
      <c r="E39" s="89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1"/>
    </row>
    <row r="40" spans="2:28" x14ac:dyDescent="0.25">
      <c r="B40" s="239" t="s">
        <v>1451</v>
      </c>
      <c r="C40" s="268"/>
      <c r="D40" s="269"/>
      <c r="E40" s="270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9"/>
    </row>
    <row r="41" spans="2:28" x14ac:dyDescent="0.25">
      <c r="B41" s="242" t="s">
        <v>1453</v>
      </c>
      <c r="C41" s="243"/>
      <c r="D41" s="244"/>
      <c r="E41" s="245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4"/>
    </row>
    <row r="42" spans="2:28" x14ac:dyDescent="0.25">
      <c r="B42" s="256" t="s">
        <v>1454</v>
      </c>
      <c r="C42" s="257">
        <v>2</v>
      </c>
      <c r="D42" s="258">
        <v>2</v>
      </c>
      <c r="E42" s="259"/>
      <c r="F42" s="260"/>
      <c r="G42" s="260"/>
      <c r="H42" s="260"/>
      <c r="I42" s="260"/>
      <c r="J42" s="260"/>
      <c r="K42" s="260">
        <v>0.33055555555555555</v>
      </c>
      <c r="L42" s="260"/>
      <c r="M42" s="260"/>
      <c r="N42" s="260"/>
      <c r="O42" s="260">
        <v>0.50902777777777775</v>
      </c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4"/>
    </row>
    <row r="43" spans="2:28" x14ac:dyDescent="0.25">
      <c r="B43" s="242" t="s">
        <v>1448</v>
      </c>
      <c r="C43" s="243">
        <v>3</v>
      </c>
      <c r="D43" s="244">
        <v>3</v>
      </c>
      <c r="E43" s="245"/>
      <c r="F43" s="246"/>
      <c r="G43" s="246"/>
      <c r="H43" s="246"/>
      <c r="I43" s="246"/>
      <c r="J43" s="246"/>
      <c r="K43" s="246">
        <v>0.33263888888888887</v>
      </c>
      <c r="L43" s="246"/>
      <c r="M43" s="246"/>
      <c r="N43" s="246"/>
      <c r="O43" s="246">
        <v>0.51111111111111107</v>
      </c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4"/>
    </row>
    <row r="44" spans="2:28" x14ac:dyDescent="0.25">
      <c r="B44" s="256" t="s">
        <v>1447</v>
      </c>
      <c r="C44" s="257">
        <v>4</v>
      </c>
      <c r="D44" s="258">
        <v>4</v>
      </c>
      <c r="E44" s="259">
        <v>0.19999999999999998</v>
      </c>
      <c r="F44" s="260">
        <v>0.24652777777777779</v>
      </c>
      <c r="G44" s="260"/>
      <c r="H44" s="260"/>
      <c r="I44" s="260"/>
      <c r="J44" s="260">
        <v>0.2986111111111111</v>
      </c>
      <c r="K44" s="260">
        <v>0.33541666666666664</v>
      </c>
      <c r="L44" s="260">
        <v>0.37708333333333338</v>
      </c>
      <c r="M44" s="260">
        <v>0.41875000000000001</v>
      </c>
      <c r="N44" s="260">
        <v>0.4604166666666667</v>
      </c>
      <c r="O44" s="260">
        <v>0.51388888888888884</v>
      </c>
      <c r="P44" s="260">
        <v>0.54375000000000007</v>
      </c>
      <c r="Q44" s="260">
        <v>0.56458333333333333</v>
      </c>
      <c r="R44" s="260">
        <v>0.5854166666666667</v>
      </c>
      <c r="S44" s="260">
        <v>0.60763888888888895</v>
      </c>
      <c r="T44" s="260"/>
      <c r="U44" s="260">
        <v>0.62847222222222221</v>
      </c>
      <c r="V44" s="260">
        <v>0.64097222222222217</v>
      </c>
      <c r="W44" s="260">
        <v>0.66875000000000007</v>
      </c>
      <c r="X44" s="260">
        <v>0.7104166666666667</v>
      </c>
      <c r="Y44" s="260">
        <v>0.75208333333333333</v>
      </c>
      <c r="Z44" s="260">
        <v>0.79375000000000007</v>
      </c>
      <c r="AA44" s="261">
        <v>0.87708333333333333</v>
      </c>
    </row>
    <row r="45" spans="2:28" x14ac:dyDescent="0.25">
      <c r="B45" s="242" t="s">
        <v>1446</v>
      </c>
      <c r="C45" s="243">
        <v>2</v>
      </c>
      <c r="D45" s="244">
        <v>2</v>
      </c>
      <c r="E45" s="245">
        <v>0.20138888888888887</v>
      </c>
      <c r="F45" s="246">
        <v>0.24791666666666667</v>
      </c>
      <c r="G45" s="246"/>
      <c r="H45" s="246"/>
      <c r="I45" s="246"/>
      <c r="J45" s="246">
        <v>0.3</v>
      </c>
      <c r="K45" s="246">
        <v>0.33680555555555552</v>
      </c>
      <c r="L45" s="246">
        <v>0.37847222222222227</v>
      </c>
      <c r="M45" s="246">
        <v>0.4201388888888889</v>
      </c>
      <c r="N45" s="246">
        <v>0.46180555555555558</v>
      </c>
      <c r="O45" s="246">
        <v>0.51527777777777772</v>
      </c>
      <c r="P45" s="246">
        <v>0.54513888888888895</v>
      </c>
      <c r="Q45" s="246">
        <v>0.56597222222222221</v>
      </c>
      <c r="R45" s="246">
        <v>0.58680555555555558</v>
      </c>
      <c r="S45" s="246">
        <v>0.60902777777777783</v>
      </c>
      <c r="T45" s="246"/>
      <c r="U45" s="246">
        <v>0.62986111111111109</v>
      </c>
      <c r="V45" s="246">
        <v>0.64236111111111105</v>
      </c>
      <c r="W45" s="246">
        <v>0.67013888888888895</v>
      </c>
      <c r="X45" s="246">
        <v>0.71180555555555558</v>
      </c>
      <c r="Y45" s="246">
        <v>0.75347222222222221</v>
      </c>
      <c r="Z45" s="246">
        <v>0.79513888888888895</v>
      </c>
      <c r="AA45" s="247">
        <v>0.87847222222222221</v>
      </c>
    </row>
    <row r="46" spans="2:28" x14ac:dyDescent="0.25">
      <c r="B46" s="242" t="s">
        <v>1445</v>
      </c>
      <c r="C46" s="243">
        <v>2</v>
      </c>
      <c r="D46" s="244">
        <v>2</v>
      </c>
      <c r="E46" s="245">
        <v>0.20277777777777775</v>
      </c>
      <c r="F46" s="246">
        <v>0.24930555555555556</v>
      </c>
      <c r="G46" s="246"/>
      <c r="H46" s="246"/>
      <c r="I46" s="246">
        <v>0.30069444444444443</v>
      </c>
      <c r="J46" s="246">
        <v>0.30138888888888887</v>
      </c>
      <c r="K46" s="246">
        <v>0.33819444444444441</v>
      </c>
      <c r="L46" s="246">
        <v>0.37986111111111115</v>
      </c>
      <c r="M46" s="246">
        <v>0.42152777777777778</v>
      </c>
      <c r="N46" s="246">
        <v>0.46319444444444446</v>
      </c>
      <c r="O46" s="246">
        <v>0.51666666666666661</v>
      </c>
      <c r="P46" s="246">
        <v>0.54652777777777783</v>
      </c>
      <c r="Q46" s="246">
        <v>0.56736111111111109</v>
      </c>
      <c r="R46" s="246">
        <v>0.58819444444444446</v>
      </c>
      <c r="S46" s="246">
        <v>0.61041666666666672</v>
      </c>
      <c r="T46" s="246"/>
      <c r="U46" s="246">
        <v>0.63124999999999998</v>
      </c>
      <c r="V46" s="246">
        <v>0.64374999999999993</v>
      </c>
      <c r="W46" s="246">
        <v>0.67152777777777783</v>
      </c>
      <c r="X46" s="246">
        <v>0.71319444444444446</v>
      </c>
      <c r="Y46" s="246">
        <v>0.75486111111111109</v>
      </c>
      <c r="Z46" s="246">
        <v>0.79652777777777783</v>
      </c>
      <c r="AA46" s="247">
        <v>0.87986111111111109</v>
      </c>
    </row>
    <row r="47" spans="2:28" x14ac:dyDescent="0.25">
      <c r="B47" s="242" t="s">
        <v>1455</v>
      </c>
      <c r="C47" s="243" t="s">
        <v>1452</v>
      </c>
      <c r="D47" s="244" t="s">
        <v>1452</v>
      </c>
      <c r="E47" s="64" t="s">
        <v>34</v>
      </c>
      <c r="F47" s="64" t="s">
        <v>34</v>
      </c>
      <c r="G47" s="246"/>
      <c r="H47" s="246"/>
      <c r="I47" s="246">
        <v>0.30138888888888887</v>
      </c>
      <c r="J47" s="64" t="s">
        <v>34</v>
      </c>
      <c r="K47" s="64" t="s">
        <v>34</v>
      </c>
      <c r="L47" s="64" t="s">
        <v>34</v>
      </c>
      <c r="M47" s="64" t="s">
        <v>34</v>
      </c>
      <c r="N47" s="64" t="s">
        <v>34</v>
      </c>
      <c r="O47" s="64" t="s">
        <v>34</v>
      </c>
      <c r="P47" s="64" t="s">
        <v>34</v>
      </c>
      <c r="Q47" s="64" t="s">
        <v>34</v>
      </c>
      <c r="R47" s="64" t="s">
        <v>34</v>
      </c>
      <c r="S47" s="64" t="s">
        <v>34</v>
      </c>
      <c r="T47" s="246"/>
      <c r="U47" s="64" t="s">
        <v>34</v>
      </c>
      <c r="V47" s="64" t="s">
        <v>34</v>
      </c>
      <c r="W47" s="64" t="s">
        <v>34</v>
      </c>
      <c r="X47" s="64" t="s">
        <v>34</v>
      </c>
      <c r="Y47" s="64" t="s">
        <v>34</v>
      </c>
      <c r="Z47" s="64" t="s">
        <v>34</v>
      </c>
      <c r="AA47" s="65" t="s">
        <v>34</v>
      </c>
    </row>
    <row r="48" spans="2:28" x14ac:dyDescent="0.25">
      <c r="B48" s="242" t="s">
        <v>1444</v>
      </c>
      <c r="C48" s="243">
        <v>2</v>
      </c>
      <c r="D48" s="244">
        <v>2</v>
      </c>
      <c r="E48" s="245">
        <v>0.20416666666666664</v>
      </c>
      <c r="F48" s="246">
        <v>0.25069444444444444</v>
      </c>
      <c r="G48" s="246"/>
      <c r="H48" s="246"/>
      <c r="I48" s="246">
        <v>0.30277777777777776</v>
      </c>
      <c r="J48" s="246">
        <v>0.30277777777777776</v>
      </c>
      <c r="K48" s="246">
        <v>0.33958333333333329</v>
      </c>
      <c r="L48" s="246">
        <v>0.38125000000000003</v>
      </c>
      <c r="M48" s="246">
        <v>0.42291666666666666</v>
      </c>
      <c r="N48" s="246">
        <v>0.46458333333333335</v>
      </c>
      <c r="O48" s="246">
        <v>0.51805555555555549</v>
      </c>
      <c r="P48" s="246">
        <v>0.54791666666666672</v>
      </c>
      <c r="Q48" s="246">
        <v>0.56874999999999998</v>
      </c>
      <c r="R48" s="246">
        <v>0.58958333333333335</v>
      </c>
      <c r="S48" s="246">
        <v>0.6118055555555556</v>
      </c>
      <c r="T48" s="246"/>
      <c r="U48" s="246">
        <v>0.63263888888888886</v>
      </c>
      <c r="V48" s="246">
        <v>0.64513888888888882</v>
      </c>
      <c r="W48" s="246">
        <v>0.67291666666666672</v>
      </c>
      <c r="X48" s="246">
        <v>0.71458333333333335</v>
      </c>
      <c r="Y48" s="246">
        <v>0.75624999999999998</v>
      </c>
      <c r="Z48" s="246">
        <v>0.79791666666666672</v>
      </c>
      <c r="AA48" s="247">
        <v>0.88124999999999998</v>
      </c>
    </row>
    <row r="49" spans="2:27" x14ac:dyDescent="0.25">
      <c r="B49" s="242" t="s">
        <v>1441</v>
      </c>
      <c r="C49" s="243">
        <v>2</v>
      </c>
      <c r="D49" s="244" t="s">
        <v>1452</v>
      </c>
      <c r="E49" s="245">
        <v>0.20555555555555552</v>
      </c>
      <c r="F49" s="64" t="s">
        <v>34</v>
      </c>
      <c r="G49" s="246"/>
      <c r="H49" s="246"/>
      <c r="I49" s="64" t="s">
        <v>34</v>
      </c>
      <c r="J49" s="64" t="s">
        <v>34</v>
      </c>
      <c r="K49" s="246">
        <v>0.34097222222222218</v>
      </c>
      <c r="L49" s="246">
        <v>0.38263888888888892</v>
      </c>
      <c r="M49" s="246">
        <v>0.42430555555555555</v>
      </c>
      <c r="N49" s="246">
        <v>0.46597222222222223</v>
      </c>
      <c r="O49" s="64" t="s">
        <v>34</v>
      </c>
      <c r="P49" s="246">
        <v>0.5493055555555556</v>
      </c>
      <c r="Q49" s="246">
        <v>0.57013888888888886</v>
      </c>
      <c r="R49" s="246">
        <v>0.59097222222222223</v>
      </c>
      <c r="S49" s="64" t="s">
        <v>34</v>
      </c>
      <c r="T49" s="246"/>
      <c r="U49" s="64" t="s">
        <v>34</v>
      </c>
      <c r="V49" s="246">
        <v>0.64652777777777781</v>
      </c>
      <c r="W49" s="246">
        <v>0.6743055555555556</v>
      </c>
      <c r="X49" s="246">
        <v>0.71597222222222223</v>
      </c>
      <c r="Y49" s="246">
        <v>0.75763888888888886</v>
      </c>
      <c r="Z49" s="246">
        <v>0.7993055555555556</v>
      </c>
      <c r="AA49" s="247">
        <v>0.88263888888888886</v>
      </c>
    </row>
    <row r="50" spans="2:27" x14ac:dyDescent="0.25">
      <c r="B50" s="242" t="s">
        <v>1442</v>
      </c>
      <c r="C50" s="243">
        <v>1</v>
      </c>
      <c r="D50" s="244" t="s">
        <v>1452</v>
      </c>
      <c r="E50" s="245">
        <v>0.20624999999999996</v>
      </c>
      <c r="F50" s="64" t="s">
        <v>34</v>
      </c>
      <c r="G50" s="246"/>
      <c r="H50" s="246"/>
      <c r="I50" s="64" t="s">
        <v>34</v>
      </c>
      <c r="J50" s="64" t="s">
        <v>34</v>
      </c>
      <c r="K50" s="246">
        <v>0.34166666666666662</v>
      </c>
      <c r="L50" s="246">
        <v>0.38333333333333336</v>
      </c>
      <c r="M50" s="246">
        <v>0.42499999999999999</v>
      </c>
      <c r="N50" s="246">
        <v>0.46666666666666667</v>
      </c>
      <c r="O50" s="64" t="s">
        <v>34</v>
      </c>
      <c r="P50" s="246">
        <v>0.55000000000000004</v>
      </c>
      <c r="Q50" s="246">
        <v>0.5708333333333333</v>
      </c>
      <c r="R50" s="246">
        <v>0.59166666666666667</v>
      </c>
      <c r="S50" s="64" t="s">
        <v>34</v>
      </c>
      <c r="T50" s="246"/>
      <c r="U50" s="64" t="s">
        <v>34</v>
      </c>
      <c r="V50" s="246">
        <v>0.64722222222222225</v>
      </c>
      <c r="W50" s="246">
        <v>0.67500000000000004</v>
      </c>
      <c r="X50" s="246">
        <v>0.71666666666666667</v>
      </c>
      <c r="Y50" s="246">
        <v>0.7583333333333333</v>
      </c>
      <c r="Z50" s="246">
        <v>0.8</v>
      </c>
      <c r="AA50" s="247">
        <v>0.8833333333333333</v>
      </c>
    </row>
    <row r="51" spans="2:27" x14ac:dyDescent="0.25">
      <c r="B51" s="242" t="s">
        <v>1443</v>
      </c>
      <c r="C51" s="243">
        <v>1</v>
      </c>
      <c r="D51" s="244" t="s">
        <v>1452</v>
      </c>
      <c r="E51" s="245">
        <v>0.2069444444444444</v>
      </c>
      <c r="F51" s="64" t="s">
        <v>34</v>
      </c>
      <c r="G51" s="246">
        <v>0.24861111111111112</v>
      </c>
      <c r="H51" s="246">
        <v>0.29722222222222222</v>
      </c>
      <c r="I51" s="64" t="s">
        <v>34</v>
      </c>
      <c r="J51" s="64" t="s">
        <v>34</v>
      </c>
      <c r="K51" s="246">
        <v>0.34236111111111106</v>
      </c>
      <c r="L51" s="246">
        <v>0.3840277777777778</v>
      </c>
      <c r="M51" s="246">
        <v>0.42569444444444443</v>
      </c>
      <c r="N51" s="246">
        <v>0.46736111111111112</v>
      </c>
      <c r="O51" s="64" t="s">
        <v>34</v>
      </c>
      <c r="P51" s="246">
        <v>0.55069444444444449</v>
      </c>
      <c r="Q51" s="246">
        <v>0.57152777777777775</v>
      </c>
      <c r="R51" s="246">
        <v>0.59236111111111112</v>
      </c>
      <c r="S51" s="64" t="s">
        <v>34</v>
      </c>
      <c r="T51" s="246">
        <v>0.62708333333333333</v>
      </c>
      <c r="U51" s="64" t="s">
        <v>34</v>
      </c>
      <c r="V51" s="246">
        <v>0.6479166666666667</v>
      </c>
      <c r="W51" s="246">
        <v>0.67569444444444449</v>
      </c>
      <c r="X51" s="246">
        <v>0.71736111111111112</v>
      </c>
      <c r="Y51" s="246">
        <v>0.75902777777777775</v>
      </c>
      <c r="Z51" s="246">
        <v>0.80069444444444449</v>
      </c>
      <c r="AA51" s="247">
        <v>0.88402777777777775</v>
      </c>
    </row>
    <row r="52" spans="2:27" x14ac:dyDescent="0.25">
      <c r="B52" s="242" t="s">
        <v>1442</v>
      </c>
      <c r="C52" s="243">
        <v>1</v>
      </c>
      <c r="D52" s="244" t="s">
        <v>1452</v>
      </c>
      <c r="E52" s="245">
        <v>0.20763888888888885</v>
      </c>
      <c r="F52" s="64" t="s">
        <v>34</v>
      </c>
      <c r="G52" s="246">
        <v>0.24930555555555556</v>
      </c>
      <c r="H52" s="246">
        <v>0.29791666666666666</v>
      </c>
      <c r="I52" s="64" t="s">
        <v>34</v>
      </c>
      <c r="J52" s="64" t="s">
        <v>34</v>
      </c>
      <c r="K52" s="246">
        <v>0.3430555555555555</v>
      </c>
      <c r="L52" s="246">
        <v>0.38472222222222224</v>
      </c>
      <c r="M52" s="246">
        <v>0.42638888888888887</v>
      </c>
      <c r="N52" s="246">
        <v>0.46805555555555556</v>
      </c>
      <c r="O52" s="64" t="s">
        <v>34</v>
      </c>
      <c r="P52" s="246">
        <v>0.55138888888888893</v>
      </c>
      <c r="Q52" s="246">
        <v>0.57222222222222219</v>
      </c>
      <c r="R52" s="246">
        <v>0.59305555555555556</v>
      </c>
      <c r="S52" s="64" t="s">
        <v>34</v>
      </c>
      <c r="T52" s="246">
        <v>0.62777777777777777</v>
      </c>
      <c r="U52" s="64" t="s">
        <v>34</v>
      </c>
      <c r="V52" s="246">
        <v>0.64861111111111114</v>
      </c>
      <c r="W52" s="246">
        <v>0.67638888888888893</v>
      </c>
      <c r="X52" s="246">
        <v>0.71805555555555556</v>
      </c>
      <c r="Y52" s="246">
        <v>0.75972222222222219</v>
      </c>
      <c r="Z52" s="246">
        <v>0.80138888888888893</v>
      </c>
      <c r="AA52" s="247">
        <v>0.88472222222222219</v>
      </c>
    </row>
    <row r="53" spans="2:27" x14ac:dyDescent="0.25">
      <c r="B53" s="242" t="s">
        <v>1441</v>
      </c>
      <c r="C53" s="243">
        <v>1</v>
      </c>
      <c r="D53" s="244" t="s">
        <v>1452</v>
      </c>
      <c r="E53" s="245">
        <v>0.20833333333333329</v>
      </c>
      <c r="F53" s="64" t="s">
        <v>34</v>
      </c>
      <c r="G53" s="246">
        <v>0.25</v>
      </c>
      <c r="H53" s="246">
        <v>0.2986111111111111</v>
      </c>
      <c r="I53" s="64" t="s">
        <v>34</v>
      </c>
      <c r="J53" s="64" t="s">
        <v>34</v>
      </c>
      <c r="K53" s="246">
        <v>0.34374999999999994</v>
      </c>
      <c r="L53" s="246">
        <v>0.38541666666666669</v>
      </c>
      <c r="M53" s="246">
        <v>0.42708333333333331</v>
      </c>
      <c r="N53" s="246">
        <v>0.46875</v>
      </c>
      <c r="O53" s="64" t="s">
        <v>34</v>
      </c>
      <c r="P53" s="246">
        <v>0.55208333333333337</v>
      </c>
      <c r="Q53" s="246">
        <v>0.57291666666666663</v>
      </c>
      <c r="R53" s="246">
        <v>0.59375</v>
      </c>
      <c r="S53" s="64" t="s">
        <v>34</v>
      </c>
      <c r="T53" s="246">
        <v>0.62847222222222221</v>
      </c>
      <c r="U53" s="64" t="s">
        <v>34</v>
      </c>
      <c r="V53" s="246">
        <v>0.64930555555555558</v>
      </c>
      <c r="W53" s="246">
        <v>0.67708333333333337</v>
      </c>
      <c r="X53" s="246">
        <v>0.71875</v>
      </c>
      <c r="Y53" s="246">
        <v>0.76041666666666663</v>
      </c>
      <c r="Z53" s="246">
        <v>0.80208333333333337</v>
      </c>
      <c r="AA53" s="247">
        <v>0.88541666666666663</v>
      </c>
    </row>
    <row r="54" spans="2:27" x14ac:dyDescent="0.25">
      <c r="B54" s="242" t="s">
        <v>1440</v>
      </c>
      <c r="C54" s="243">
        <v>3</v>
      </c>
      <c r="D54" s="244">
        <v>2</v>
      </c>
      <c r="E54" s="245">
        <v>0.21041666666666661</v>
      </c>
      <c r="F54" s="246">
        <v>0.25208333333333333</v>
      </c>
      <c r="G54" s="246">
        <v>0.25208333333333333</v>
      </c>
      <c r="H54" s="246">
        <v>0.30069444444444443</v>
      </c>
      <c r="I54" s="246">
        <v>0.30416666666666664</v>
      </c>
      <c r="J54" s="246">
        <v>0.30416666666666664</v>
      </c>
      <c r="K54" s="246">
        <v>0.34583333333333327</v>
      </c>
      <c r="L54" s="246">
        <v>0.38750000000000001</v>
      </c>
      <c r="M54" s="246">
        <v>0.42916666666666664</v>
      </c>
      <c r="N54" s="246">
        <v>0.47083333333333333</v>
      </c>
      <c r="O54" s="246">
        <v>0.51944444444444438</v>
      </c>
      <c r="P54" s="246">
        <v>0.5541666666666667</v>
      </c>
      <c r="Q54" s="246">
        <v>0.57499999999999996</v>
      </c>
      <c r="R54" s="246">
        <v>0.59583333333333333</v>
      </c>
      <c r="S54" s="246">
        <v>0.61319444444444449</v>
      </c>
      <c r="T54" s="246">
        <v>0.63055555555555554</v>
      </c>
      <c r="U54" s="246">
        <v>0.63402777777777775</v>
      </c>
      <c r="V54" s="246">
        <v>0.65138888888888891</v>
      </c>
      <c r="W54" s="246">
        <v>0.6791666666666667</v>
      </c>
      <c r="X54" s="246">
        <v>0.72083333333333333</v>
      </c>
      <c r="Y54" s="246">
        <v>0.76249999999999996</v>
      </c>
      <c r="Z54" s="246">
        <v>0.8041666666666667</v>
      </c>
      <c r="AA54" s="247">
        <v>0.88749999999999996</v>
      </c>
    </row>
    <row r="55" spans="2:27" x14ac:dyDescent="0.25">
      <c r="B55" s="242" t="s">
        <v>1439</v>
      </c>
      <c r="C55" s="243">
        <v>1</v>
      </c>
      <c r="D55" s="244">
        <v>1</v>
      </c>
      <c r="E55" s="245">
        <v>0.21111111111111105</v>
      </c>
      <c r="F55" s="246">
        <v>0.25277777777777777</v>
      </c>
      <c r="G55" s="246">
        <v>0.25277777777777777</v>
      </c>
      <c r="H55" s="246">
        <v>0.30138888888888887</v>
      </c>
      <c r="I55" s="246">
        <v>0.30486111111111108</v>
      </c>
      <c r="J55" s="246">
        <v>0.30486111111111108</v>
      </c>
      <c r="K55" s="246">
        <v>0.34652777777777771</v>
      </c>
      <c r="L55" s="246">
        <v>0.38819444444444445</v>
      </c>
      <c r="M55" s="246">
        <v>0.42986111111111108</v>
      </c>
      <c r="N55" s="246">
        <v>0.47152777777777777</v>
      </c>
      <c r="O55" s="246">
        <v>0.52013888888888882</v>
      </c>
      <c r="P55" s="246">
        <v>0.55486111111111114</v>
      </c>
      <c r="Q55" s="246">
        <v>0.5756944444444444</v>
      </c>
      <c r="R55" s="246">
        <v>0.59652777777777777</v>
      </c>
      <c r="S55" s="246">
        <v>0.61388888888888893</v>
      </c>
      <c r="T55" s="246">
        <v>0.63124999999999998</v>
      </c>
      <c r="U55" s="246">
        <v>0.63472222222222219</v>
      </c>
      <c r="V55" s="246">
        <v>0.65208333333333335</v>
      </c>
      <c r="W55" s="246">
        <v>0.67986111111111114</v>
      </c>
      <c r="X55" s="246">
        <v>0.72152777777777777</v>
      </c>
      <c r="Y55" s="246">
        <v>0.7631944444444444</v>
      </c>
      <c r="Z55" s="246">
        <v>0.80486111111111114</v>
      </c>
      <c r="AA55" s="247">
        <v>0.8881944444444444</v>
      </c>
    </row>
    <row r="56" spans="2:27" x14ac:dyDescent="0.25">
      <c r="B56" s="242" t="s">
        <v>1438</v>
      </c>
      <c r="C56" s="243">
        <v>3</v>
      </c>
      <c r="D56" s="244">
        <v>3</v>
      </c>
      <c r="E56" s="245">
        <v>0.21319444444444438</v>
      </c>
      <c r="F56" s="246">
        <v>0.25486111111111109</v>
      </c>
      <c r="G56" s="246">
        <v>0.25486111111111109</v>
      </c>
      <c r="H56" s="246">
        <v>0.3034722222222222</v>
      </c>
      <c r="I56" s="246">
        <v>0.30694444444444441</v>
      </c>
      <c r="J56" s="246">
        <v>0.30694444444444441</v>
      </c>
      <c r="K56" s="246">
        <v>0.34861111111111104</v>
      </c>
      <c r="L56" s="246">
        <v>0.39027777777777778</v>
      </c>
      <c r="M56" s="246">
        <v>0.43194444444444441</v>
      </c>
      <c r="N56" s="246">
        <v>0.47361111111111109</v>
      </c>
      <c r="O56" s="246">
        <v>0.52222222222222214</v>
      </c>
      <c r="P56" s="246">
        <v>0.55694444444444446</v>
      </c>
      <c r="Q56" s="246">
        <v>0.57777777777777772</v>
      </c>
      <c r="R56" s="246">
        <v>0.59861111111111109</v>
      </c>
      <c r="S56" s="246">
        <v>0.61597222222222225</v>
      </c>
      <c r="T56" s="246">
        <v>0.6333333333333333</v>
      </c>
      <c r="U56" s="246">
        <v>0.63680555555555551</v>
      </c>
      <c r="V56" s="246">
        <v>0.65416666666666667</v>
      </c>
      <c r="W56" s="246">
        <v>0.68194444444444446</v>
      </c>
      <c r="X56" s="246">
        <v>0.72361111111111109</v>
      </c>
      <c r="Y56" s="246">
        <v>0.76527777777777772</v>
      </c>
      <c r="Z56" s="246">
        <v>0.80694444444444446</v>
      </c>
      <c r="AA56" s="247">
        <v>0.89027777777777772</v>
      </c>
    </row>
    <row r="57" spans="2:27" x14ac:dyDescent="0.25">
      <c r="B57" s="242" t="s">
        <v>1437</v>
      </c>
      <c r="C57" s="243">
        <v>1</v>
      </c>
      <c r="D57" s="244">
        <v>1</v>
      </c>
      <c r="E57" s="245">
        <v>0.21388888888888882</v>
      </c>
      <c r="F57" s="246">
        <v>0.25555555555555554</v>
      </c>
      <c r="G57" s="246">
        <v>0.25555555555555554</v>
      </c>
      <c r="H57" s="246">
        <v>0.30416666666666664</v>
      </c>
      <c r="I57" s="246">
        <v>0.30763888888888885</v>
      </c>
      <c r="J57" s="246">
        <v>0.30763888888888885</v>
      </c>
      <c r="K57" s="246">
        <v>0.34930555555555548</v>
      </c>
      <c r="L57" s="246">
        <v>0.39097222222222222</v>
      </c>
      <c r="M57" s="246">
        <v>0.43263888888888885</v>
      </c>
      <c r="N57" s="246">
        <v>0.47430555555555554</v>
      </c>
      <c r="O57" s="246">
        <v>0.52291666666666659</v>
      </c>
      <c r="P57" s="246">
        <v>0.55763888888888891</v>
      </c>
      <c r="Q57" s="246">
        <v>0.57847222222222217</v>
      </c>
      <c r="R57" s="246">
        <v>0.59930555555555554</v>
      </c>
      <c r="S57" s="246">
        <v>0.6166666666666667</v>
      </c>
      <c r="T57" s="246">
        <v>0.63402777777777775</v>
      </c>
      <c r="U57" s="246">
        <v>0.63749999999999996</v>
      </c>
      <c r="V57" s="246">
        <v>0.65486111111111112</v>
      </c>
      <c r="W57" s="246">
        <v>0.68263888888888891</v>
      </c>
      <c r="X57" s="246">
        <v>0.72430555555555554</v>
      </c>
      <c r="Y57" s="246">
        <v>0.76597222222222217</v>
      </c>
      <c r="Z57" s="246">
        <v>0.80763888888888891</v>
      </c>
      <c r="AA57" s="247">
        <v>0.89097222222222217</v>
      </c>
    </row>
    <row r="58" spans="2:27" x14ac:dyDescent="0.25">
      <c r="B58" s="242" t="s">
        <v>1436</v>
      </c>
      <c r="C58" s="243">
        <v>2</v>
      </c>
      <c r="D58" s="244">
        <v>2</v>
      </c>
      <c r="E58" s="245">
        <v>0.21527777777777771</v>
      </c>
      <c r="F58" s="246">
        <v>0.25694444444444442</v>
      </c>
      <c r="G58" s="246">
        <v>0.25694444444444442</v>
      </c>
      <c r="H58" s="246">
        <v>0.30555555555555552</v>
      </c>
      <c r="I58" s="246">
        <v>0.30902777777777773</v>
      </c>
      <c r="J58" s="246">
        <v>0.30902777777777773</v>
      </c>
      <c r="K58" s="246">
        <v>0.35069444444444436</v>
      </c>
      <c r="L58" s="246">
        <v>0.3923611111111111</v>
      </c>
      <c r="M58" s="246">
        <v>0.43402777777777773</v>
      </c>
      <c r="N58" s="246">
        <v>0.47569444444444442</v>
      </c>
      <c r="O58" s="246">
        <v>0.52430555555555547</v>
      </c>
      <c r="P58" s="246">
        <v>0.55902777777777779</v>
      </c>
      <c r="Q58" s="246">
        <v>0.57986111111111105</v>
      </c>
      <c r="R58" s="246">
        <v>0.60069444444444442</v>
      </c>
      <c r="S58" s="246">
        <v>0.61805555555555558</v>
      </c>
      <c r="T58" s="246">
        <v>0.63541666666666663</v>
      </c>
      <c r="U58" s="246">
        <v>0.63888888888888884</v>
      </c>
      <c r="V58" s="246">
        <v>0.65625</v>
      </c>
      <c r="W58" s="246">
        <v>0.68402777777777779</v>
      </c>
      <c r="X58" s="246">
        <v>0.72569444444444442</v>
      </c>
      <c r="Y58" s="246">
        <v>0.76736111111111105</v>
      </c>
      <c r="Z58" s="246">
        <v>0.80902777777777779</v>
      </c>
      <c r="AA58" s="247">
        <v>0.89236111111111105</v>
      </c>
    </row>
    <row r="59" spans="2:27" x14ac:dyDescent="0.25">
      <c r="B59" s="242" t="s">
        <v>1435</v>
      </c>
      <c r="C59" s="243">
        <v>2</v>
      </c>
      <c r="D59" s="244">
        <v>2</v>
      </c>
      <c r="E59" s="245">
        <v>0.21666666666666659</v>
      </c>
      <c r="F59" s="246">
        <v>0.2583333333333333</v>
      </c>
      <c r="G59" s="246">
        <v>0.2583333333333333</v>
      </c>
      <c r="H59" s="246">
        <v>0.30694444444444441</v>
      </c>
      <c r="I59" s="246">
        <v>0.31041666666666662</v>
      </c>
      <c r="J59" s="246">
        <v>0.31041666666666662</v>
      </c>
      <c r="K59" s="246">
        <v>0.35208333333333325</v>
      </c>
      <c r="L59" s="246">
        <v>0.39374999999999999</v>
      </c>
      <c r="M59" s="246">
        <v>0.43541666666666662</v>
      </c>
      <c r="N59" s="246">
        <v>0.4770833333333333</v>
      </c>
      <c r="O59" s="246">
        <v>0.52569444444444435</v>
      </c>
      <c r="P59" s="246">
        <v>0.56041666666666667</v>
      </c>
      <c r="Q59" s="246">
        <v>0.58124999999999993</v>
      </c>
      <c r="R59" s="246">
        <v>0.6020833333333333</v>
      </c>
      <c r="S59" s="246">
        <v>0.61944444444444446</v>
      </c>
      <c r="T59" s="246">
        <v>0.63680555555555551</v>
      </c>
      <c r="U59" s="246">
        <v>0.64027777777777772</v>
      </c>
      <c r="V59" s="246">
        <v>0.65763888888888888</v>
      </c>
      <c r="W59" s="246">
        <v>0.68541666666666667</v>
      </c>
      <c r="X59" s="246">
        <v>0.7270833333333333</v>
      </c>
      <c r="Y59" s="246">
        <v>0.76874999999999993</v>
      </c>
      <c r="Z59" s="246">
        <v>0.81041666666666667</v>
      </c>
      <c r="AA59" s="247">
        <v>0.89374999999999993</v>
      </c>
    </row>
    <row r="60" spans="2:27" x14ac:dyDescent="0.25">
      <c r="B60" s="242" t="s">
        <v>1434</v>
      </c>
      <c r="C60" s="243">
        <v>2</v>
      </c>
      <c r="D60" s="244">
        <v>2</v>
      </c>
      <c r="E60" s="245">
        <v>0.21805555555555547</v>
      </c>
      <c r="F60" s="246">
        <v>0.25972222222222219</v>
      </c>
      <c r="G60" s="246">
        <v>0.25972222222222219</v>
      </c>
      <c r="H60" s="246">
        <v>0.30833333333333329</v>
      </c>
      <c r="I60" s="246">
        <v>0.3118055555555555</v>
      </c>
      <c r="J60" s="246">
        <v>0.3118055555555555</v>
      </c>
      <c r="K60" s="246">
        <v>0.35347222222222213</v>
      </c>
      <c r="L60" s="246">
        <v>0.39513888888888887</v>
      </c>
      <c r="M60" s="246">
        <v>0.4368055555555555</v>
      </c>
      <c r="N60" s="246">
        <v>0.47847222222222219</v>
      </c>
      <c r="O60" s="246">
        <v>0.52708333333333324</v>
      </c>
      <c r="P60" s="246">
        <v>0.56180555555555556</v>
      </c>
      <c r="Q60" s="246">
        <v>0.58263888888888882</v>
      </c>
      <c r="R60" s="246">
        <v>0.60347222222222219</v>
      </c>
      <c r="S60" s="246">
        <v>0.62083333333333335</v>
      </c>
      <c r="T60" s="246">
        <v>0.6381944444444444</v>
      </c>
      <c r="U60" s="246">
        <v>0.64166666666666661</v>
      </c>
      <c r="V60" s="246">
        <v>0.65902777777777777</v>
      </c>
      <c r="W60" s="246">
        <v>0.68680555555555556</v>
      </c>
      <c r="X60" s="246">
        <v>0.72847222222222219</v>
      </c>
      <c r="Y60" s="246">
        <v>0.77013888888888882</v>
      </c>
      <c r="Z60" s="246">
        <v>0.81180555555555556</v>
      </c>
      <c r="AA60" s="247">
        <v>0.89513888888888882</v>
      </c>
    </row>
    <row r="61" spans="2:27" ht="15.75" thickBot="1" x14ac:dyDescent="0.3">
      <c r="B61" s="255" t="s">
        <v>1456</v>
      </c>
      <c r="C61" s="274">
        <v>4</v>
      </c>
      <c r="D61" s="275">
        <v>4</v>
      </c>
      <c r="E61" s="276">
        <v>0.22083333333333324</v>
      </c>
      <c r="F61" s="277">
        <v>0.26249999999999996</v>
      </c>
      <c r="G61" s="277">
        <v>0.26249999999999996</v>
      </c>
      <c r="H61" s="277">
        <v>0.31111111111111106</v>
      </c>
      <c r="I61" s="277">
        <v>0.31458333333333327</v>
      </c>
      <c r="J61" s="277">
        <v>0.31458333333333327</v>
      </c>
      <c r="K61" s="277">
        <v>0.3562499999999999</v>
      </c>
      <c r="L61" s="277">
        <v>0.39791666666666664</v>
      </c>
      <c r="M61" s="277">
        <v>0.43958333333333327</v>
      </c>
      <c r="N61" s="277">
        <v>0.48124999999999996</v>
      </c>
      <c r="O61" s="277">
        <v>0.52986111111111101</v>
      </c>
      <c r="P61" s="277">
        <v>0.56458333333333333</v>
      </c>
      <c r="Q61" s="277">
        <v>0.58541666666666659</v>
      </c>
      <c r="R61" s="277">
        <v>0.60624999999999996</v>
      </c>
      <c r="S61" s="277">
        <v>0.62361111111111112</v>
      </c>
      <c r="T61" s="277">
        <v>0.64097222222222217</v>
      </c>
      <c r="U61" s="277">
        <v>0.64444444444444438</v>
      </c>
      <c r="V61" s="277">
        <v>0.66180555555555554</v>
      </c>
      <c r="W61" s="277">
        <v>0.68958333333333333</v>
      </c>
      <c r="X61" s="277">
        <v>0.73124999999999996</v>
      </c>
      <c r="Y61" s="277">
        <v>0.77291666666666659</v>
      </c>
      <c r="Z61" s="277">
        <v>0.81458333333333333</v>
      </c>
      <c r="AA61" s="278">
        <v>0.89791666666666659</v>
      </c>
    </row>
    <row r="62" spans="2:27" ht="15.75" thickBot="1" x14ac:dyDescent="0.3">
      <c r="B62" s="267"/>
      <c r="C62" s="267"/>
      <c r="D62" s="267"/>
      <c r="E62" s="267"/>
      <c r="F62" s="267"/>
      <c r="G62" s="267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</row>
    <row r="63" spans="2:27" x14ac:dyDescent="0.25">
      <c r="B63" s="31" t="s">
        <v>2</v>
      </c>
      <c r="C63" s="32"/>
      <c r="D63" s="32"/>
      <c r="E63" s="32">
        <v>14</v>
      </c>
      <c r="F63" s="32">
        <v>10</v>
      </c>
      <c r="G63" s="32">
        <v>9</v>
      </c>
      <c r="H63" s="32">
        <v>9</v>
      </c>
      <c r="I63" s="32">
        <v>8</v>
      </c>
      <c r="J63" s="32">
        <v>10</v>
      </c>
      <c r="K63" s="32">
        <v>18</v>
      </c>
      <c r="L63" s="32">
        <v>14</v>
      </c>
      <c r="M63" s="32">
        <v>14</v>
      </c>
      <c r="N63" s="32">
        <v>14</v>
      </c>
      <c r="O63" s="32">
        <v>14</v>
      </c>
      <c r="P63" s="32">
        <v>14</v>
      </c>
      <c r="Q63" s="32">
        <v>14</v>
      </c>
      <c r="R63" s="32">
        <v>14</v>
      </c>
      <c r="S63" s="32">
        <v>10</v>
      </c>
      <c r="T63" s="32">
        <v>9</v>
      </c>
      <c r="U63" s="32">
        <v>10</v>
      </c>
      <c r="V63" s="32">
        <v>14</v>
      </c>
      <c r="W63" s="32">
        <v>14</v>
      </c>
      <c r="X63" s="32">
        <v>14</v>
      </c>
      <c r="Y63" s="32">
        <v>14</v>
      </c>
      <c r="Z63" s="32">
        <v>14</v>
      </c>
      <c r="AA63" s="33">
        <v>14</v>
      </c>
    </row>
    <row r="64" spans="2:27" x14ac:dyDescent="0.25">
      <c r="B64" s="34" t="s">
        <v>752</v>
      </c>
      <c r="C64" s="16"/>
      <c r="D64" s="16"/>
      <c r="E64" s="16">
        <v>250</v>
      </c>
      <c r="F64" s="16">
        <v>250</v>
      </c>
      <c r="G64" s="16">
        <v>250</v>
      </c>
      <c r="H64" s="16">
        <v>250</v>
      </c>
      <c r="I64" s="16">
        <v>187</v>
      </c>
      <c r="J64" s="16">
        <v>250</v>
      </c>
      <c r="K64" s="16">
        <v>250</v>
      </c>
      <c r="L64" s="16">
        <v>250</v>
      </c>
      <c r="M64" s="16">
        <v>250</v>
      </c>
      <c r="N64" s="16">
        <v>250</v>
      </c>
      <c r="O64" s="16">
        <v>250</v>
      </c>
      <c r="P64" s="16">
        <v>250</v>
      </c>
      <c r="Q64" s="16">
        <v>187</v>
      </c>
      <c r="R64" s="16">
        <v>250</v>
      </c>
      <c r="S64" s="16">
        <v>187</v>
      </c>
      <c r="T64" s="16">
        <v>187</v>
      </c>
      <c r="U64" s="16">
        <v>187</v>
      </c>
      <c r="V64" s="16">
        <v>63</v>
      </c>
      <c r="W64" s="16">
        <v>187</v>
      </c>
      <c r="X64" s="16">
        <v>250</v>
      </c>
      <c r="Y64" s="16">
        <v>250</v>
      </c>
      <c r="Z64" s="16">
        <v>250</v>
      </c>
      <c r="AA64" s="35">
        <v>250</v>
      </c>
    </row>
    <row r="65" spans="2:30" ht="15.75" thickBot="1" x14ac:dyDescent="0.3">
      <c r="B65" s="36" t="s">
        <v>753</v>
      </c>
      <c r="C65" s="37"/>
      <c r="D65" s="37"/>
      <c r="E65" s="37">
        <f>E63*E64</f>
        <v>3500</v>
      </c>
      <c r="F65" s="37">
        <f t="shared" ref="F65:Z65" si="1">F63*F64</f>
        <v>2500</v>
      </c>
      <c r="G65" s="37">
        <f t="shared" si="1"/>
        <v>2250</v>
      </c>
      <c r="H65" s="37">
        <f t="shared" si="1"/>
        <v>2250</v>
      </c>
      <c r="I65" s="37">
        <f t="shared" si="1"/>
        <v>1496</v>
      </c>
      <c r="J65" s="37">
        <f t="shared" si="1"/>
        <v>2500</v>
      </c>
      <c r="K65" s="37">
        <f t="shared" si="1"/>
        <v>4500</v>
      </c>
      <c r="L65" s="37">
        <f t="shared" si="1"/>
        <v>3500</v>
      </c>
      <c r="M65" s="37">
        <f t="shared" si="1"/>
        <v>3500</v>
      </c>
      <c r="N65" s="37">
        <f t="shared" si="1"/>
        <v>3500</v>
      </c>
      <c r="O65" s="37">
        <f t="shared" si="1"/>
        <v>3500</v>
      </c>
      <c r="P65" s="37">
        <f t="shared" si="1"/>
        <v>3500</v>
      </c>
      <c r="Q65" s="37">
        <f t="shared" si="1"/>
        <v>2618</v>
      </c>
      <c r="R65" s="37">
        <f t="shared" si="1"/>
        <v>3500</v>
      </c>
      <c r="S65" s="37">
        <f t="shared" si="1"/>
        <v>1870</v>
      </c>
      <c r="T65" s="37">
        <f t="shared" si="1"/>
        <v>1683</v>
      </c>
      <c r="U65" s="37">
        <f t="shared" si="1"/>
        <v>1870</v>
      </c>
      <c r="V65" s="37">
        <f t="shared" si="1"/>
        <v>882</v>
      </c>
      <c r="W65" s="37">
        <f t="shared" si="1"/>
        <v>2618</v>
      </c>
      <c r="X65" s="37">
        <f t="shared" si="1"/>
        <v>3500</v>
      </c>
      <c r="Y65" s="37">
        <f t="shared" si="1"/>
        <v>3500</v>
      </c>
      <c r="Z65" s="37">
        <f t="shared" si="1"/>
        <v>3500</v>
      </c>
      <c r="AA65" s="38">
        <f>AA63*AA64</f>
        <v>3500</v>
      </c>
      <c r="AD65" s="294">
        <f>SUM(E65:AB65)</f>
        <v>65537</v>
      </c>
    </row>
    <row r="66" spans="2:30" ht="15.75" thickBot="1" x14ac:dyDescent="0.3"/>
    <row r="67" spans="2:30" x14ac:dyDescent="0.25">
      <c r="B67" s="305" t="s">
        <v>754</v>
      </c>
      <c r="C67" s="306"/>
      <c r="D67" s="307"/>
      <c r="E67" s="141" t="s">
        <v>1316</v>
      </c>
      <c r="F67" s="176" t="s">
        <v>1316</v>
      </c>
      <c r="G67" s="176" t="s">
        <v>1316</v>
      </c>
      <c r="H67" s="176" t="s">
        <v>1316</v>
      </c>
      <c r="I67" s="176" t="s">
        <v>1316</v>
      </c>
      <c r="J67" s="176" t="s">
        <v>1316</v>
      </c>
      <c r="K67" s="176" t="s">
        <v>1316</v>
      </c>
      <c r="L67" s="176" t="s">
        <v>1316</v>
      </c>
      <c r="M67" s="142" t="s">
        <v>1316</v>
      </c>
    </row>
    <row r="68" spans="2:30" x14ac:dyDescent="0.25">
      <c r="B68" s="302" t="s">
        <v>751</v>
      </c>
      <c r="C68" s="300" t="s">
        <v>750</v>
      </c>
      <c r="D68" s="301"/>
      <c r="E68" s="233">
        <v>49</v>
      </c>
      <c r="F68" s="234">
        <v>11</v>
      </c>
      <c r="G68" s="234">
        <v>15</v>
      </c>
      <c r="H68" s="234">
        <v>21</v>
      </c>
      <c r="I68" s="234">
        <v>51</v>
      </c>
      <c r="J68" s="234">
        <v>39</v>
      </c>
      <c r="K68" s="234">
        <v>43</v>
      </c>
      <c r="L68" s="234">
        <v>45</v>
      </c>
      <c r="M68" s="235">
        <v>47</v>
      </c>
    </row>
    <row r="69" spans="2:30" x14ac:dyDescent="0.25">
      <c r="B69" s="303"/>
      <c r="C69" s="281"/>
      <c r="D69" s="280"/>
      <c r="E69" s="233">
        <v>1322</v>
      </c>
      <c r="F69" s="234">
        <v>1322</v>
      </c>
      <c r="G69" s="234">
        <v>1322</v>
      </c>
      <c r="H69" s="234">
        <v>1322</v>
      </c>
      <c r="I69" s="234">
        <v>1322</v>
      </c>
      <c r="J69" s="234">
        <v>1322</v>
      </c>
      <c r="K69" s="234">
        <v>1322</v>
      </c>
      <c r="L69" s="234">
        <v>1322</v>
      </c>
      <c r="M69" s="235">
        <v>1322</v>
      </c>
      <c r="N69" s="30" t="s">
        <v>1459</v>
      </c>
    </row>
    <row r="70" spans="2:30" ht="15.75" thickBot="1" x14ac:dyDescent="0.3">
      <c r="B70" s="304"/>
      <c r="C70" s="290" t="s">
        <v>1433</v>
      </c>
      <c r="D70" s="291" t="s">
        <v>1433</v>
      </c>
      <c r="E70" s="236"/>
      <c r="F70" s="237"/>
      <c r="G70" s="237"/>
      <c r="H70" s="237"/>
      <c r="I70" s="237"/>
      <c r="J70" s="237"/>
      <c r="K70" s="237"/>
      <c r="L70" s="237"/>
      <c r="M70" s="238"/>
    </row>
    <row r="71" spans="2:30" x14ac:dyDescent="0.25">
      <c r="B71" s="254" t="s">
        <v>1029</v>
      </c>
      <c r="C71" s="292"/>
      <c r="D71" s="293"/>
      <c r="E71" s="262">
        <v>0.27083333333333331</v>
      </c>
      <c r="F71" s="263">
        <v>0.35416666666666669</v>
      </c>
      <c r="G71" s="263">
        <v>0.4375</v>
      </c>
      <c r="H71" s="263">
        <v>0.52083333333333304</v>
      </c>
      <c r="I71" s="263">
        <v>0.60416666666666596</v>
      </c>
      <c r="J71" s="263">
        <v>0.6875</v>
      </c>
      <c r="K71" s="263">
        <v>0.77083333333333304</v>
      </c>
      <c r="L71" s="263">
        <v>0.85416666666666696</v>
      </c>
      <c r="M71" s="264">
        <v>0.9375</v>
      </c>
    </row>
    <row r="72" spans="2:30" x14ac:dyDescent="0.25">
      <c r="B72" s="242" t="s">
        <v>1434</v>
      </c>
      <c r="C72" s="243">
        <v>2</v>
      </c>
      <c r="D72" s="244">
        <v>2</v>
      </c>
      <c r="E72" s="245">
        <v>0.2722222222222222</v>
      </c>
      <c r="F72" s="246">
        <v>0.35555555555555557</v>
      </c>
      <c r="G72" s="246">
        <v>0.43888888888888888</v>
      </c>
      <c r="H72" s="246">
        <v>0.52222222222222192</v>
      </c>
      <c r="I72" s="246">
        <v>0.60555555555555485</v>
      </c>
      <c r="J72" s="246">
        <v>0.68888888888888888</v>
      </c>
      <c r="K72" s="246">
        <v>0.77222222222222192</v>
      </c>
      <c r="L72" s="246">
        <v>0.85555555555555585</v>
      </c>
      <c r="M72" s="247">
        <v>0.93888888888888888</v>
      </c>
    </row>
    <row r="73" spans="2:30" x14ac:dyDescent="0.25">
      <c r="B73" s="242" t="s">
        <v>1435</v>
      </c>
      <c r="C73" s="243">
        <v>2</v>
      </c>
      <c r="D73" s="244">
        <v>2</v>
      </c>
      <c r="E73" s="245">
        <v>0.27361111111111108</v>
      </c>
      <c r="F73" s="246">
        <v>0.35694444444444445</v>
      </c>
      <c r="G73" s="246">
        <v>0.44027777777777777</v>
      </c>
      <c r="H73" s="246">
        <v>0.52361111111111081</v>
      </c>
      <c r="I73" s="246">
        <v>0.60694444444444373</v>
      </c>
      <c r="J73" s="246">
        <v>0.69027777777777777</v>
      </c>
      <c r="K73" s="246">
        <v>0.77361111111111081</v>
      </c>
      <c r="L73" s="246">
        <v>0.85694444444444473</v>
      </c>
      <c r="M73" s="247">
        <v>0.94027777777777777</v>
      </c>
    </row>
    <row r="74" spans="2:30" x14ac:dyDescent="0.25">
      <c r="B74" s="242" t="s">
        <v>1436</v>
      </c>
      <c r="C74" s="243">
        <v>2</v>
      </c>
      <c r="D74" s="244">
        <v>2</v>
      </c>
      <c r="E74" s="245">
        <v>0.27499999999999997</v>
      </c>
      <c r="F74" s="246">
        <v>0.35833333333333334</v>
      </c>
      <c r="G74" s="246">
        <v>0.44166666666666665</v>
      </c>
      <c r="H74" s="246">
        <v>0.52499999999999969</v>
      </c>
      <c r="I74" s="246">
        <v>0.60833333333333262</v>
      </c>
      <c r="J74" s="246">
        <v>0.69166666666666665</v>
      </c>
      <c r="K74" s="246">
        <v>0.77499999999999969</v>
      </c>
      <c r="L74" s="246">
        <v>0.85833333333333361</v>
      </c>
      <c r="M74" s="247">
        <v>0.94166666666666665</v>
      </c>
    </row>
    <row r="75" spans="2:30" x14ac:dyDescent="0.25">
      <c r="B75" s="242" t="s">
        <v>1437</v>
      </c>
      <c r="C75" s="243">
        <v>1</v>
      </c>
      <c r="D75" s="244">
        <v>1</v>
      </c>
      <c r="E75" s="245">
        <v>0.27569444444444441</v>
      </c>
      <c r="F75" s="246">
        <v>0.35902777777777778</v>
      </c>
      <c r="G75" s="246">
        <v>0.44236111111111109</v>
      </c>
      <c r="H75" s="246">
        <v>0.52569444444444413</v>
      </c>
      <c r="I75" s="246">
        <v>0.60902777777777706</v>
      </c>
      <c r="J75" s="246">
        <v>0.69236111111111109</v>
      </c>
      <c r="K75" s="246">
        <v>0.77569444444444413</v>
      </c>
      <c r="L75" s="246">
        <v>0.85902777777777806</v>
      </c>
      <c r="M75" s="247">
        <v>0.94236111111111109</v>
      </c>
    </row>
    <row r="76" spans="2:30" x14ac:dyDescent="0.25">
      <c r="B76" s="242" t="s">
        <v>1438</v>
      </c>
      <c r="C76" s="243">
        <v>2</v>
      </c>
      <c r="D76" s="244">
        <v>1</v>
      </c>
      <c r="E76" s="245">
        <v>0.27708333333333329</v>
      </c>
      <c r="F76" s="246">
        <v>0.36041666666666666</v>
      </c>
      <c r="G76" s="246">
        <v>0.44374999999999998</v>
      </c>
      <c r="H76" s="246">
        <v>0.52708333333333302</v>
      </c>
      <c r="I76" s="246">
        <v>0.61041666666666594</v>
      </c>
      <c r="J76" s="246">
        <v>0.69374999999999998</v>
      </c>
      <c r="K76" s="246">
        <v>0.77708333333333302</v>
      </c>
      <c r="L76" s="246">
        <v>0.86041666666666694</v>
      </c>
      <c r="M76" s="247">
        <v>0.94374999999999998</v>
      </c>
    </row>
    <row r="77" spans="2:30" x14ac:dyDescent="0.25">
      <c r="B77" s="242" t="s">
        <v>1439</v>
      </c>
      <c r="C77" s="243">
        <v>3</v>
      </c>
      <c r="D77" s="244">
        <v>3</v>
      </c>
      <c r="E77" s="245">
        <v>0.27916666666666662</v>
      </c>
      <c r="F77" s="246">
        <v>0.36249999999999999</v>
      </c>
      <c r="G77" s="246">
        <v>0.4458333333333333</v>
      </c>
      <c r="H77" s="246">
        <v>0.52916666666666634</v>
      </c>
      <c r="I77" s="246">
        <v>0.61249999999999927</v>
      </c>
      <c r="J77" s="246">
        <v>0.6958333333333333</v>
      </c>
      <c r="K77" s="246">
        <v>0.77916666666666634</v>
      </c>
      <c r="L77" s="246">
        <v>0.86250000000000027</v>
      </c>
      <c r="M77" s="247">
        <v>0.9458333333333333</v>
      </c>
    </row>
    <row r="78" spans="2:30" x14ac:dyDescent="0.25">
      <c r="B78" s="242" t="s">
        <v>1440</v>
      </c>
      <c r="C78" s="243">
        <v>2</v>
      </c>
      <c r="D78" s="244">
        <v>2</v>
      </c>
      <c r="E78" s="245">
        <v>0.2805555555555555</v>
      </c>
      <c r="F78" s="246">
        <v>0.36388888888888887</v>
      </c>
      <c r="G78" s="246">
        <v>0.44722222222222219</v>
      </c>
      <c r="H78" s="246">
        <v>0.53055555555555522</v>
      </c>
      <c r="I78" s="246">
        <v>0.61388888888888815</v>
      </c>
      <c r="J78" s="246">
        <v>0.69722222222222219</v>
      </c>
      <c r="K78" s="246">
        <v>0.78055555555555522</v>
      </c>
      <c r="L78" s="246">
        <v>0.86388888888888915</v>
      </c>
      <c r="M78" s="247">
        <v>0.94722222222222219</v>
      </c>
    </row>
    <row r="79" spans="2:30" x14ac:dyDescent="0.25">
      <c r="B79" s="242" t="s">
        <v>1441</v>
      </c>
      <c r="C79" s="243">
        <v>3</v>
      </c>
      <c r="D79" s="244" t="s">
        <v>1452</v>
      </c>
      <c r="E79" s="245">
        <v>0.28263888888888883</v>
      </c>
      <c r="F79" s="246">
        <v>0.3659722222222222</v>
      </c>
      <c r="G79" s="246">
        <v>0.44930555555555551</v>
      </c>
      <c r="H79" s="246">
        <v>0.53263888888888855</v>
      </c>
      <c r="I79" s="246">
        <v>0.61597222222222148</v>
      </c>
      <c r="J79" s="246">
        <v>0.69930555555555551</v>
      </c>
      <c r="K79" s="246">
        <v>0.78263888888888855</v>
      </c>
      <c r="L79" s="246">
        <v>0.86597222222222248</v>
      </c>
      <c r="M79" s="247">
        <v>0.94930555555555551</v>
      </c>
    </row>
    <row r="80" spans="2:30" x14ac:dyDescent="0.25">
      <c r="B80" s="242" t="s">
        <v>1442</v>
      </c>
      <c r="C80" s="243">
        <v>1</v>
      </c>
      <c r="D80" s="244" t="s">
        <v>1452</v>
      </c>
      <c r="E80" s="245">
        <v>0.28333333333333327</v>
      </c>
      <c r="F80" s="246">
        <v>0.36666666666666664</v>
      </c>
      <c r="G80" s="246">
        <v>0.44999999999999996</v>
      </c>
      <c r="H80" s="246">
        <v>0.53333333333333299</v>
      </c>
      <c r="I80" s="246">
        <v>0.61666666666666592</v>
      </c>
      <c r="J80" s="246">
        <v>0.7</v>
      </c>
      <c r="K80" s="246">
        <v>0.78333333333333299</v>
      </c>
      <c r="L80" s="246">
        <v>0.86666666666666692</v>
      </c>
      <c r="M80" s="247">
        <v>0.95</v>
      </c>
    </row>
    <row r="81" spans="2:30" x14ac:dyDescent="0.25">
      <c r="B81" s="242" t="s">
        <v>1443</v>
      </c>
      <c r="C81" s="243">
        <v>1</v>
      </c>
      <c r="D81" s="244" t="s">
        <v>1452</v>
      </c>
      <c r="E81" s="245">
        <v>0.28402777777777771</v>
      </c>
      <c r="F81" s="246">
        <v>0.36736111111111108</v>
      </c>
      <c r="G81" s="246">
        <v>0.4506944444444444</v>
      </c>
      <c r="H81" s="246">
        <v>0.53402777777777743</v>
      </c>
      <c r="I81" s="246">
        <v>0.61736111111111036</v>
      </c>
      <c r="J81" s="246">
        <v>0.7006944444444444</v>
      </c>
      <c r="K81" s="246">
        <v>0.78402777777777743</v>
      </c>
      <c r="L81" s="246">
        <v>0.86736111111111136</v>
      </c>
      <c r="M81" s="247">
        <v>0.9506944444444444</v>
      </c>
    </row>
    <row r="82" spans="2:30" x14ac:dyDescent="0.25">
      <c r="B82" s="242" t="s">
        <v>1442</v>
      </c>
      <c r="C82" s="243">
        <v>1</v>
      </c>
      <c r="D82" s="244" t="s">
        <v>1452</v>
      </c>
      <c r="E82" s="245">
        <v>0.28472222222222215</v>
      </c>
      <c r="F82" s="246">
        <v>0.36805555555555552</v>
      </c>
      <c r="G82" s="246">
        <v>0.45138888888888884</v>
      </c>
      <c r="H82" s="246">
        <v>0.53472222222222188</v>
      </c>
      <c r="I82" s="246">
        <v>0.6180555555555548</v>
      </c>
      <c r="J82" s="246">
        <v>0.70138888888888884</v>
      </c>
      <c r="K82" s="246">
        <v>0.78472222222222188</v>
      </c>
      <c r="L82" s="246">
        <v>0.8680555555555558</v>
      </c>
      <c r="M82" s="247">
        <v>0.95138888888888884</v>
      </c>
    </row>
    <row r="83" spans="2:30" x14ac:dyDescent="0.25">
      <c r="B83" s="242" t="s">
        <v>1441</v>
      </c>
      <c r="C83" s="243">
        <v>1</v>
      </c>
      <c r="D83" s="244" t="s">
        <v>1452</v>
      </c>
      <c r="E83" s="245">
        <v>0.2854166666666666</v>
      </c>
      <c r="F83" s="246">
        <v>0.36874999999999997</v>
      </c>
      <c r="G83" s="246">
        <v>0.45208333333333328</v>
      </c>
      <c r="H83" s="246">
        <v>0.53541666666666632</v>
      </c>
      <c r="I83" s="246">
        <v>0.61874999999999925</v>
      </c>
      <c r="J83" s="246">
        <v>0.70208333333333328</v>
      </c>
      <c r="K83" s="246">
        <v>0.78541666666666632</v>
      </c>
      <c r="L83" s="246">
        <v>0.86875000000000024</v>
      </c>
      <c r="M83" s="247">
        <v>0.95208333333333328</v>
      </c>
    </row>
    <row r="84" spans="2:30" x14ac:dyDescent="0.25">
      <c r="B84" s="242" t="s">
        <v>1444</v>
      </c>
      <c r="C84" s="243">
        <v>3</v>
      </c>
      <c r="D84" s="244">
        <v>2</v>
      </c>
      <c r="E84" s="245">
        <v>0.28749999999999992</v>
      </c>
      <c r="F84" s="246">
        <v>0.37083333333333329</v>
      </c>
      <c r="G84" s="246">
        <v>0.45416666666666661</v>
      </c>
      <c r="H84" s="246">
        <v>0.53749999999999964</v>
      </c>
      <c r="I84" s="246">
        <v>0.62083333333333257</v>
      </c>
      <c r="J84" s="246">
        <v>0.70416666666666661</v>
      </c>
      <c r="K84" s="246">
        <v>0.78749999999999964</v>
      </c>
      <c r="L84" s="246">
        <v>0.87083333333333357</v>
      </c>
      <c r="M84" s="247">
        <v>0.95416666666666661</v>
      </c>
    </row>
    <row r="85" spans="2:30" x14ac:dyDescent="0.25">
      <c r="B85" s="242" t="s">
        <v>1445</v>
      </c>
      <c r="C85" s="243">
        <v>1</v>
      </c>
      <c r="D85" s="244">
        <v>1</v>
      </c>
      <c r="E85" s="245">
        <v>0.28819444444444436</v>
      </c>
      <c r="F85" s="246">
        <v>0.37152777777777773</v>
      </c>
      <c r="G85" s="246">
        <v>0.45486111111111105</v>
      </c>
      <c r="H85" s="246">
        <v>0.53819444444444409</v>
      </c>
      <c r="I85" s="246">
        <v>0.62152777777777701</v>
      </c>
      <c r="J85" s="246">
        <v>0.70486111111111105</v>
      </c>
      <c r="K85" s="246">
        <v>0.78819444444444409</v>
      </c>
      <c r="L85" s="246">
        <v>0.87152777777777801</v>
      </c>
      <c r="M85" s="247">
        <v>0.95486111111111105</v>
      </c>
    </row>
    <row r="86" spans="2:30" x14ac:dyDescent="0.25">
      <c r="B86" s="242" t="s">
        <v>1446</v>
      </c>
      <c r="C86" s="243">
        <v>1</v>
      </c>
      <c r="D86" s="244">
        <v>1</v>
      </c>
      <c r="E86" s="245">
        <v>0.28888888888888881</v>
      </c>
      <c r="F86" s="246">
        <v>0.37222222222222218</v>
      </c>
      <c r="G86" s="246">
        <v>0.45555555555555549</v>
      </c>
      <c r="H86" s="246">
        <v>0.53888888888888853</v>
      </c>
      <c r="I86" s="246">
        <v>0.62222222222222145</v>
      </c>
      <c r="J86" s="246">
        <v>0.70555555555555549</v>
      </c>
      <c r="K86" s="246">
        <v>0.78888888888888853</v>
      </c>
      <c r="L86" s="246">
        <v>0.87222222222222245</v>
      </c>
      <c r="M86" s="247">
        <v>0.95555555555555549</v>
      </c>
    </row>
    <row r="87" spans="2:30" x14ac:dyDescent="0.25">
      <c r="B87" s="256" t="s">
        <v>1447</v>
      </c>
      <c r="C87" s="257">
        <v>2</v>
      </c>
      <c r="D87" s="258">
        <v>2</v>
      </c>
      <c r="E87" s="259">
        <v>0.29027777777777769</v>
      </c>
      <c r="F87" s="260">
        <v>0.37361111111111106</v>
      </c>
      <c r="G87" s="260">
        <v>0.45694444444444438</v>
      </c>
      <c r="H87" s="260">
        <v>0.54027777777777741</v>
      </c>
      <c r="I87" s="260">
        <v>0.62361111111111034</v>
      </c>
      <c r="J87" s="260">
        <v>0.70694444444444438</v>
      </c>
      <c r="K87" s="260">
        <v>0.79027777777777741</v>
      </c>
      <c r="L87" s="260">
        <v>0.87361111111111134</v>
      </c>
      <c r="M87" s="261">
        <v>0.95694444444444438</v>
      </c>
    </row>
    <row r="88" spans="2:30" x14ac:dyDescent="0.25">
      <c r="B88" s="242" t="s">
        <v>1448</v>
      </c>
      <c r="C88" s="243">
        <v>4</v>
      </c>
      <c r="D88" s="244">
        <v>4</v>
      </c>
      <c r="E88" s="245"/>
      <c r="F88" s="246"/>
      <c r="G88" s="246"/>
      <c r="H88" s="246"/>
      <c r="I88" s="246"/>
      <c r="J88" s="246"/>
      <c r="K88" s="246"/>
      <c r="L88" s="246"/>
      <c r="M88" s="247"/>
    </row>
    <row r="89" spans="2:30" x14ac:dyDescent="0.25">
      <c r="B89" s="242" t="s">
        <v>1449</v>
      </c>
      <c r="C89" s="243">
        <v>4</v>
      </c>
      <c r="D89" s="244">
        <v>4</v>
      </c>
      <c r="E89" s="245"/>
      <c r="F89" s="246"/>
      <c r="G89" s="246"/>
      <c r="H89" s="246"/>
      <c r="I89" s="246"/>
      <c r="J89" s="246"/>
      <c r="K89" s="246"/>
      <c r="L89" s="246"/>
      <c r="M89" s="247"/>
    </row>
    <row r="90" spans="2:30" x14ac:dyDescent="0.25">
      <c r="B90" s="242" t="s">
        <v>1450</v>
      </c>
      <c r="C90" s="243">
        <v>2</v>
      </c>
      <c r="D90" s="244">
        <v>2</v>
      </c>
      <c r="E90" s="245"/>
      <c r="F90" s="246"/>
      <c r="G90" s="246"/>
      <c r="H90" s="246"/>
      <c r="I90" s="246"/>
      <c r="J90" s="246"/>
      <c r="K90" s="246"/>
      <c r="L90" s="246"/>
      <c r="M90" s="247"/>
    </row>
    <row r="91" spans="2:30" ht="15.75" thickBot="1" x14ac:dyDescent="0.3">
      <c r="B91" s="248" t="s">
        <v>1451</v>
      </c>
      <c r="C91" s="249">
        <v>3</v>
      </c>
      <c r="D91" s="250">
        <v>3</v>
      </c>
      <c r="E91" s="271"/>
      <c r="F91" s="272"/>
      <c r="G91" s="272"/>
      <c r="H91" s="272"/>
      <c r="I91" s="272"/>
      <c r="J91" s="272"/>
      <c r="K91" s="272"/>
      <c r="L91" s="272"/>
      <c r="M91" s="273"/>
    </row>
    <row r="92" spans="2:30" ht="15.75" thickBot="1" x14ac:dyDescent="0.3">
      <c r="B92" s="267"/>
      <c r="C92" s="267"/>
      <c r="D92" s="267"/>
      <c r="E92" s="267"/>
      <c r="F92" s="267"/>
      <c r="G92" s="267"/>
      <c r="H92" s="267"/>
      <c r="I92" s="267"/>
      <c r="J92" s="267"/>
      <c r="K92" s="267"/>
      <c r="L92" s="267"/>
      <c r="M92" s="267"/>
    </row>
    <row r="93" spans="2:30" x14ac:dyDescent="0.25">
      <c r="B93" s="31" t="s">
        <v>2</v>
      </c>
      <c r="C93" s="32"/>
      <c r="D93" s="32"/>
      <c r="E93" s="32">
        <v>14</v>
      </c>
      <c r="F93" s="32">
        <v>14</v>
      </c>
      <c r="G93" s="32">
        <v>14</v>
      </c>
      <c r="H93" s="32">
        <v>14</v>
      </c>
      <c r="I93" s="32">
        <v>14</v>
      </c>
      <c r="J93" s="32">
        <v>14</v>
      </c>
      <c r="K93" s="32">
        <v>14</v>
      </c>
      <c r="L93" s="32">
        <v>14</v>
      </c>
      <c r="M93" s="33">
        <v>14</v>
      </c>
    </row>
    <row r="94" spans="2:30" x14ac:dyDescent="0.25">
      <c r="B94" s="34" t="s">
        <v>752</v>
      </c>
      <c r="C94" s="16"/>
      <c r="D94" s="16"/>
      <c r="E94" s="16">
        <v>115</v>
      </c>
      <c r="F94" s="16">
        <v>115</v>
      </c>
      <c r="G94" s="16">
        <v>115</v>
      </c>
      <c r="H94" s="16">
        <v>115</v>
      </c>
      <c r="I94" s="16">
        <v>115</v>
      </c>
      <c r="J94" s="16">
        <v>115</v>
      </c>
      <c r="K94" s="16">
        <v>115</v>
      </c>
      <c r="L94" s="16">
        <v>115</v>
      </c>
      <c r="M94" s="35">
        <v>115</v>
      </c>
    </row>
    <row r="95" spans="2:30" ht="15.75" thickBot="1" x14ac:dyDescent="0.3">
      <c r="B95" s="36" t="s">
        <v>753</v>
      </c>
      <c r="C95" s="37"/>
      <c r="D95" s="37"/>
      <c r="E95" s="37">
        <f>E93*E94</f>
        <v>1610</v>
      </c>
      <c r="F95" s="37">
        <f t="shared" ref="F95:L95" si="2">F93*F94</f>
        <v>1610</v>
      </c>
      <c r="G95" s="37">
        <f t="shared" si="2"/>
        <v>1610</v>
      </c>
      <c r="H95" s="37">
        <f t="shared" si="2"/>
        <v>1610</v>
      </c>
      <c r="I95" s="37">
        <f t="shared" si="2"/>
        <v>1610</v>
      </c>
      <c r="J95" s="37">
        <f t="shared" si="2"/>
        <v>1610</v>
      </c>
      <c r="K95" s="37">
        <f t="shared" si="2"/>
        <v>1610</v>
      </c>
      <c r="L95" s="37">
        <f t="shared" si="2"/>
        <v>1610</v>
      </c>
      <c r="M95" s="38">
        <f>M93*M94</f>
        <v>1610</v>
      </c>
      <c r="AD95" s="294">
        <f>SUM(E95:AB95)</f>
        <v>14490</v>
      </c>
    </row>
    <row r="96" spans="2:30" ht="15.75" thickBot="1" x14ac:dyDescent="0.3"/>
    <row r="97" spans="2:19" x14ac:dyDescent="0.25">
      <c r="B97" s="305" t="s">
        <v>754</v>
      </c>
      <c r="C97" s="306"/>
      <c r="D97" s="307"/>
      <c r="E97" s="141" t="s">
        <v>1316</v>
      </c>
      <c r="F97" s="176" t="s">
        <v>1316</v>
      </c>
      <c r="G97" s="176" t="s">
        <v>1316</v>
      </c>
      <c r="H97" s="176" t="s">
        <v>1316</v>
      </c>
      <c r="I97" s="176" t="s">
        <v>1316</v>
      </c>
      <c r="J97" s="176" t="s">
        <v>1316</v>
      </c>
      <c r="K97" s="176" t="s">
        <v>1316</v>
      </c>
      <c r="L97" s="176" t="s">
        <v>1316</v>
      </c>
      <c r="M97" s="142" t="s">
        <v>1316</v>
      </c>
    </row>
    <row r="98" spans="2:19" x14ac:dyDescent="0.25">
      <c r="B98" s="302" t="s">
        <v>751</v>
      </c>
      <c r="C98" s="300" t="s">
        <v>750</v>
      </c>
      <c r="D98" s="301"/>
      <c r="E98" s="233">
        <v>48</v>
      </c>
      <c r="F98" s="234">
        <v>50</v>
      </c>
      <c r="G98" s="234">
        <v>16</v>
      </c>
      <c r="H98" s="234">
        <v>20</v>
      </c>
      <c r="I98" s="234">
        <v>24</v>
      </c>
      <c r="J98" s="234">
        <v>52</v>
      </c>
      <c r="K98" s="234">
        <v>40</v>
      </c>
      <c r="L98" s="234">
        <v>44</v>
      </c>
      <c r="M98" s="235">
        <v>46</v>
      </c>
    </row>
    <row r="99" spans="2:19" x14ac:dyDescent="0.25">
      <c r="B99" s="303"/>
      <c r="C99" s="281"/>
      <c r="D99" s="280"/>
      <c r="E99" s="233">
        <v>1322</v>
      </c>
      <c r="F99" s="234">
        <v>1322</v>
      </c>
      <c r="G99" s="234">
        <v>1322</v>
      </c>
      <c r="H99" s="234">
        <v>1322</v>
      </c>
      <c r="I99" s="234">
        <v>1322</v>
      </c>
      <c r="J99" s="234">
        <v>1322</v>
      </c>
      <c r="K99" s="234">
        <v>1322</v>
      </c>
      <c r="L99" s="234">
        <v>1322</v>
      </c>
      <c r="M99" s="235">
        <v>1322</v>
      </c>
      <c r="N99" s="30" t="s">
        <v>1459</v>
      </c>
    </row>
    <row r="100" spans="2:19" ht="15.75" thickBot="1" x14ac:dyDescent="0.3">
      <c r="B100" s="304"/>
      <c r="C100" s="290" t="s">
        <v>1433</v>
      </c>
      <c r="D100" s="291" t="s">
        <v>1433</v>
      </c>
      <c r="E100" s="236"/>
      <c r="F100" s="237"/>
      <c r="G100" s="237"/>
      <c r="H100" s="237"/>
      <c r="I100" s="237"/>
      <c r="J100" s="237"/>
      <c r="K100" s="237"/>
      <c r="L100" s="237"/>
      <c r="M100" s="238"/>
    </row>
    <row r="101" spans="2:19" x14ac:dyDescent="0.25">
      <c r="B101" s="282" t="s">
        <v>1451</v>
      </c>
      <c r="C101" s="268"/>
      <c r="D101" s="283"/>
      <c r="E101" s="270"/>
      <c r="F101" s="268"/>
      <c r="G101" s="268"/>
      <c r="H101" s="268"/>
      <c r="I101" s="268"/>
      <c r="J101" s="268"/>
      <c r="K101" s="268"/>
      <c r="L101" s="268"/>
      <c r="M101" s="269"/>
    </row>
    <row r="102" spans="2:19" x14ac:dyDescent="0.25">
      <c r="B102" s="284" t="s">
        <v>1453</v>
      </c>
      <c r="C102" s="243"/>
      <c r="D102" s="285"/>
      <c r="E102" s="295"/>
      <c r="F102" s="243"/>
      <c r="G102" s="243"/>
      <c r="H102" s="243"/>
      <c r="I102" s="243"/>
      <c r="J102" s="243"/>
      <c r="K102" s="243"/>
      <c r="L102" s="243"/>
      <c r="M102" s="244"/>
    </row>
    <row r="103" spans="2:19" x14ac:dyDescent="0.25">
      <c r="B103" s="284" t="s">
        <v>1454</v>
      </c>
      <c r="C103" s="243">
        <v>2</v>
      </c>
      <c r="D103" s="285">
        <v>2</v>
      </c>
      <c r="E103" s="295"/>
      <c r="F103" s="243"/>
      <c r="G103" s="243"/>
      <c r="H103" s="243"/>
      <c r="I103" s="243"/>
      <c r="J103" s="243"/>
      <c r="K103" s="243"/>
      <c r="L103" s="243"/>
      <c r="M103" s="244"/>
    </row>
    <row r="104" spans="2:19" x14ac:dyDescent="0.25">
      <c r="B104" s="284" t="s">
        <v>1448</v>
      </c>
      <c r="C104" s="243">
        <v>3</v>
      </c>
      <c r="D104" s="285">
        <v>3</v>
      </c>
      <c r="E104" s="245"/>
      <c r="F104" s="246"/>
      <c r="G104" s="246"/>
      <c r="H104" s="246"/>
      <c r="I104" s="246"/>
      <c r="J104" s="246"/>
      <c r="K104" s="246"/>
      <c r="L104" s="246"/>
      <c r="M104" s="247"/>
      <c r="Q104" s="229"/>
      <c r="R104" s="229"/>
      <c r="S104" s="229"/>
    </row>
    <row r="105" spans="2:19" x14ac:dyDescent="0.25">
      <c r="B105" s="286" t="s">
        <v>1447</v>
      </c>
      <c r="C105" s="257">
        <v>4</v>
      </c>
      <c r="D105" s="287">
        <v>4</v>
      </c>
      <c r="E105" s="259">
        <v>0.20694444444444446</v>
      </c>
      <c r="F105" s="260">
        <v>0.29375000000000001</v>
      </c>
      <c r="G105" s="260">
        <v>0.37708333333333338</v>
      </c>
      <c r="H105" s="260">
        <v>0.46041666666666697</v>
      </c>
      <c r="I105" s="260">
        <v>0.54374999999999996</v>
      </c>
      <c r="J105" s="260">
        <v>0.62708333333333299</v>
      </c>
      <c r="K105" s="260">
        <v>0.71041666666666703</v>
      </c>
      <c r="L105" s="260">
        <v>0.79374999999999996</v>
      </c>
      <c r="M105" s="261">
        <v>0.87708333333333399</v>
      </c>
      <c r="Q105" s="229"/>
      <c r="R105" s="229"/>
      <c r="S105" s="229"/>
    </row>
    <row r="106" spans="2:19" x14ac:dyDescent="0.25">
      <c r="B106" s="284" t="s">
        <v>1446</v>
      </c>
      <c r="C106" s="243">
        <v>2</v>
      </c>
      <c r="D106" s="285">
        <v>2</v>
      </c>
      <c r="E106" s="245">
        <v>0.20833333333333334</v>
      </c>
      <c r="F106" s="246">
        <v>0.2951388888888889</v>
      </c>
      <c r="G106" s="246">
        <v>0.37847222222222227</v>
      </c>
      <c r="H106" s="246">
        <v>0.46180555555555586</v>
      </c>
      <c r="I106" s="246">
        <v>0.54513888888888884</v>
      </c>
      <c r="J106" s="246">
        <v>0.62847222222222188</v>
      </c>
      <c r="K106" s="246">
        <v>0.71180555555555591</v>
      </c>
      <c r="L106" s="246">
        <v>0.79513888888888884</v>
      </c>
      <c r="M106" s="247">
        <v>0.87847222222222288</v>
      </c>
      <c r="Q106" s="229"/>
      <c r="R106" s="229"/>
      <c r="S106" s="229"/>
    </row>
    <row r="107" spans="2:19" x14ac:dyDescent="0.25">
      <c r="B107" s="284" t="s">
        <v>1445</v>
      </c>
      <c r="C107" s="243">
        <v>2</v>
      </c>
      <c r="D107" s="285">
        <v>2</v>
      </c>
      <c r="E107" s="245">
        <v>0.20972222222222223</v>
      </c>
      <c r="F107" s="246">
        <v>0.29652777777777778</v>
      </c>
      <c r="G107" s="246">
        <v>0.37986111111111115</v>
      </c>
      <c r="H107" s="246">
        <v>0.46319444444444474</v>
      </c>
      <c r="I107" s="246">
        <v>0.54652777777777772</v>
      </c>
      <c r="J107" s="246">
        <v>0.62986111111111076</v>
      </c>
      <c r="K107" s="246">
        <v>0.7131944444444448</v>
      </c>
      <c r="L107" s="246">
        <v>0.79652777777777772</v>
      </c>
      <c r="M107" s="247">
        <v>0.87986111111111176</v>
      </c>
      <c r="Q107" s="229"/>
      <c r="R107" s="229"/>
      <c r="S107" s="229"/>
    </row>
    <row r="108" spans="2:19" x14ac:dyDescent="0.25">
      <c r="B108" s="284" t="s">
        <v>1455</v>
      </c>
      <c r="C108" s="243" t="s">
        <v>1452</v>
      </c>
      <c r="D108" s="285" t="s">
        <v>1452</v>
      </c>
      <c r="E108" s="295" t="s">
        <v>1452</v>
      </c>
      <c r="F108" s="243" t="s">
        <v>1452</v>
      </c>
      <c r="G108" s="243" t="s">
        <v>1452</v>
      </c>
      <c r="H108" s="243" t="s">
        <v>1452</v>
      </c>
      <c r="I108" s="243" t="s">
        <v>1452</v>
      </c>
      <c r="J108" s="243" t="s">
        <v>1452</v>
      </c>
      <c r="K108" s="243" t="s">
        <v>1452</v>
      </c>
      <c r="L108" s="243" t="s">
        <v>1452</v>
      </c>
      <c r="M108" s="244" t="s">
        <v>1452</v>
      </c>
      <c r="Q108" s="229"/>
      <c r="R108" s="229"/>
      <c r="S108" s="229"/>
    </row>
    <row r="109" spans="2:19" x14ac:dyDescent="0.25">
      <c r="B109" s="284" t="s">
        <v>1444</v>
      </c>
      <c r="C109" s="243">
        <v>2</v>
      </c>
      <c r="D109" s="285">
        <v>2</v>
      </c>
      <c r="E109" s="245">
        <v>0.21111111111111111</v>
      </c>
      <c r="F109" s="246">
        <v>0.29791666666666666</v>
      </c>
      <c r="G109" s="246">
        <v>0.38125000000000003</v>
      </c>
      <c r="H109" s="246">
        <v>0.46458333333333363</v>
      </c>
      <c r="I109" s="246">
        <v>0.54791666666666661</v>
      </c>
      <c r="J109" s="246">
        <v>0.63124999999999964</v>
      </c>
      <c r="K109" s="246">
        <v>0.71458333333333368</v>
      </c>
      <c r="L109" s="246">
        <v>0.79791666666666661</v>
      </c>
      <c r="M109" s="247">
        <v>0.88125000000000064</v>
      </c>
      <c r="Q109" s="229"/>
      <c r="R109" s="229"/>
      <c r="S109" s="229"/>
    </row>
    <row r="110" spans="2:19" x14ac:dyDescent="0.25">
      <c r="B110" s="284" t="s">
        <v>1441</v>
      </c>
      <c r="C110" s="243">
        <v>2</v>
      </c>
      <c r="D110" s="285" t="s">
        <v>1452</v>
      </c>
      <c r="E110" s="245">
        <v>0.21249999999999999</v>
      </c>
      <c r="F110" s="246">
        <v>0.29930555555555555</v>
      </c>
      <c r="G110" s="246">
        <v>0.38263888888888892</v>
      </c>
      <c r="H110" s="246">
        <v>0.46597222222222251</v>
      </c>
      <c r="I110" s="246">
        <v>0.54930555555555549</v>
      </c>
      <c r="J110" s="246">
        <v>0.63263888888888853</v>
      </c>
      <c r="K110" s="246">
        <v>0.71597222222222257</v>
      </c>
      <c r="L110" s="246">
        <v>0.79930555555555549</v>
      </c>
      <c r="M110" s="247">
        <v>0.88263888888888953</v>
      </c>
      <c r="Q110" s="229"/>
      <c r="R110" s="229"/>
      <c r="S110" s="229"/>
    </row>
    <row r="111" spans="2:19" x14ac:dyDescent="0.25">
      <c r="B111" s="284" t="s">
        <v>1442</v>
      </c>
      <c r="C111" s="243">
        <v>1</v>
      </c>
      <c r="D111" s="285" t="s">
        <v>1452</v>
      </c>
      <c r="E111" s="245">
        <v>0.21319444444444444</v>
      </c>
      <c r="F111" s="246">
        <v>0.3</v>
      </c>
      <c r="G111" s="246">
        <v>0.38333333333333336</v>
      </c>
      <c r="H111" s="246">
        <v>0.46666666666666695</v>
      </c>
      <c r="I111" s="246">
        <v>0.54999999999999993</v>
      </c>
      <c r="J111" s="246">
        <v>0.63333333333333297</v>
      </c>
      <c r="K111" s="246">
        <v>0.71666666666666701</v>
      </c>
      <c r="L111" s="246">
        <v>0.79999999999999993</v>
      </c>
      <c r="M111" s="247">
        <v>0.88333333333333397</v>
      </c>
      <c r="Q111" s="229"/>
      <c r="R111" s="229"/>
      <c r="S111" s="229"/>
    </row>
    <row r="112" spans="2:19" x14ac:dyDescent="0.25">
      <c r="B112" s="284" t="s">
        <v>1443</v>
      </c>
      <c r="C112" s="243">
        <v>1</v>
      </c>
      <c r="D112" s="285" t="s">
        <v>1452</v>
      </c>
      <c r="E112" s="245">
        <v>0.21388888888888888</v>
      </c>
      <c r="F112" s="246">
        <v>0.30069444444444443</v>
      </c>
      <c r="G112" s="246">
        <v>0.3840277777777778</v>
      </c>
      <c r="H112" s="246">
        <v>0.46736111111111139</v>
      </c>
      <c r="I112" s="246">
        <v>0.55069444444444438</v>
      </c>
      <c r="J112" s="246">
        <v>0.63402777777777741</v>
      </c>
      <c r="K112" s="246">
        <v>0.71736111111111145</v>
      </c>
      <c r="L112" s="246">
        <v>0.80069444444444438</v>
      </c>
      <c r="M112" s="247">
        <v>0.88402777777777841</v>
      </c>
      <c r="Q112" s="229"/>
      <c r="R112" s="229"/>
      <c r="S112" s="229"/>
    </row>
    <row r="113" spans="2:30" x14ac:dyDescent="0.25">
      <c r="B113" s="284" t="s">
        <v>1442</v>
      </c>
      <c r="C113" s="243">
        <v>1</v>
      </c>
      <c r="D113" s="285" t="s">
        <v>1452</v>
      </c>
      <c r="E113" s="245">
        <v>0.21458333333333332</v>
      </c>
      <c r="F113" s="246">
        <v>0.30138888888888887</v>
      </c>
      <c r="G113" s="246">
        <v>0.38472222222222224</v>
      </c>
      <c r="H113" s="246">
        <v>0.46805555555555584</v>
      </c>
      <c r="I113" s="246">
        <v>0.55138888888888882</v>
      </c>
      <c r="J113" s="246">
        <v>0.63472222222222185</v>
      </c>
      <c r="K113" s="246">
        <v>0.71805555555555589</v>
      </c>
      <c r="L113" s="246">
        <v>0.80138888888888882</v>
      </c>
      <c r="M113" s="247">
        <v>0.88472222222222285</v>
      </c>
      <c r="Q113" s="229"/>
      <c r="R113" s="229"/>
      <c r="S113" s="229"/>
    </row>
    <row r="114" spans="2:30" x14ac:dyDescent="0.25">
      <c r="B114" s="284" t="s">
        <v>1441</v>
      </c>
      <c r="C114" s="243">
        <v>1</v>
      </c>
      <c r="D114" s="285" t="s">
        <v>1452</v>
      </c>
      <c r="E114" s="245">
        <v>0.21527777777777776</v>
      </c>
      <c r="F114" s="246">
        <v>0.30208333333333331</v>
      </c>
      <c r="G114" s="246">
        <v>0.38541666666666669</v>
      </c>
      <c r="H114" s="246">
        <v>0.46875000000000028</v>
      </c>
      <c r="I114" s="246">
        <v>0.55208333333333326</v>
      </c>
      <c r="J114" s="246">
        <v>0.6354166666666663</v>
      </c>
      <c r="K114" s="246">
        <v>0.71875000000000033</v>
      </c>
      <c r="L114" s="246">
        <v>0.80208333333333326</v>
      </c>
      <c r="M114" s="247">
        <v>0.8854166666666673</v>
      </c>
      <c r="Q114" s="229"/>
      <c r="R114" s="229"/>
      <c r="S114" s="229"/>
    </row>
    <row r="115" spans="2:30" x14ac:dyDescent="0.25">
      <c r="B115" s="284" t="s">
        <v>1440</v>
      </c>
      <c r="C115" s="243">
        <v>3</v>
      </c>
      <c r="D115" s="285">
        <v>2</v>
      </c>
      <c r="E115" s="245">
        <v>0.21736111111111109</v>
      </c>
      <c r="F115" s="246">
        <v>0.30416666666666664</v>
      </c>
      <c r="G115" s="246">
        <v>0.38750000000000001</v>
      </c>
      <c r="H115" s="246">
        <v>0.4708333333333336</v>
      </c>
      <c r="I115" s="246">
        <v>0.55416666666666659</v>
      </c>
      <c r="J115" s="246">
        <v>0.63749999999999962</v>
      </c>
      <c r="K115" s="246">
        <v>0.72083333333333366</v>
      </c>
      <c r="L115" s="246">
        <v>0.80416666666666659</v>
      </c>
      <c r="M115" s="247">
        <v>0.88750000000000062</v>
      </c>
      <c r="Q115" s="229"/>
      <c r="R115" s="229"/>
      <c r="S115" s="229"/>
    </row>
    <row r="116" spans="2:30" x14ac:dyDescent="0.25">
      <c r="B116" s="284" t="s">
        <v>1439</v>
      </c>
      <c r="C116" s="243">
        <v>1</v>
      </c>
      <c r="D116" s="285">
        <v>1</v>
      </c>
      <c r="E116" s="245">
        <v>0.21805555555555553</v>
      </c>
      <c r="F116" s="246">
        <v>0.30486111111111108</v>
      </c>
      <c r="G116" s="246">
        <v>0.38819444444444445</v>
      </c>
      <c r="H116" s="246">
        <v>0.47152777777777805</v>
      </c>
      <c r="I116" s="246">
        <v>0.55486111111111103</v>
      </c>
      <c r="J116" s="246">
        <v>0.63819444444444406</v>
      </c>
      <c r="K116" s="246">
        <v>0.7215277777777781</v>
      </c>
      <c r="L116" s="246">
        <v>0.80486111111111103</v>
      </c>
      <c r="M116" s="247">
        <v>0.88819444444444506</v>
      </c>
      <c r="Q116" s="229"/>
      <c r="R116" s="229"/>
      <c r="S116" s="229"/>
    </row>
    <row r="117" spans="2:30" x14ac:dyDescent="0.25">
      <c r="B117" s="284" t="s">
        <v>1438</v>
      </c>
      <c r="C117" s="243">
        <v>3</v>
      </c>
      <c r="D117" s="285">
        <v>3</v>
      </c>
      <c r="E117" s="245">
        <v>0.22013888888888886</v>
      </c>
      <c r="F117" s="246">
        <v>0.30694444444444441</v>
      </c>
      <c r="G117" s="246">
        <v>0.39027777777777778</v>
      </c>
      <c r="H117" s="246">
        <v>0.47361111111111137</v>
      </c>
      <c r="I117" s="246">
        <v>0.55694444444444435</v>
      </c>
      <c r="J117" s="246">
        <v>0.64027777777777739</v>
      </c>
      <c r="K117" s="246">
        <v>0.72361111111111143</v>
      </c>
      <c r="L117" s="246">
        <v>0.80694444444444435</v>
      </c>
      <c r="M117" s="247">
        <v>0.89027777777777839</v>
      </c>
      <c r="Q117" s="229"/>
      <c r="R117" s="229"/>
      <c r="S117" s="229"/>
    </row>
    <row r="118" spans="2:30" x14ac:dyDescent="0.25">
      <c r="B118" s="284" t="s">
        <v>1437</v>
      </c>
      <c r="C118" s="243">
        <v>1</v>
      </c>
      <c r="D118" s="285">
        <v>1</v>
      </c>
      <c r="E118" s="245">
        <v>0.2208333333333333</v>
      </c>
      <c r="F118" s="246">
        <v>0.30763888888888885</v>
      </c>
      <c r="G118" s="246">
        <v>0.39097222222222222</v>
      </c>
      <c r="H118" s="246">
        <v>0.47430555555555581</v>
      </c>
      <c r="I118" s="246">
        <v>0.5576388888888888</v>
      </c>
      <c r="J118" s="246">
        <v>0.64097222222222183</v>
      </c>
      <c r="K118" s="246">
        <v>0.72430555555555587</v>
      </c>
      <c r="L118" s="246">
        <v>0.8076388888888888</v>
      </c>
      <c r="M118" s="247">
        <v>0.89097222222222283</v>
      </c>
      <c r="Q118" s="229"/>
      <c r="R118" s="229"/>
      <c r="S118" s="229"/>
    </row>
    <row r="119" spans="2:30" x14ac:dyDescent="0.25">
      <c r="B119" s="284" t="s">
        <v>1436</v>
      </c>
      <c r="C119" s="243">
        <v>2</v>
      </c>
      <c r="D119" s="285">
        <v>2</v>
      </c>
      <c r="E119" s="245">
        <v>0.22222222222222218</v>
      </c>
      <c r="F119" s="246">
        <v>0.30902777777777773</v>
      </c>
      <c r="G119" s="246">
        <v>0.3923611111111111</v>
      </c>
      <c r="H119" s="246">
        <v>0.4756944444444447</v>
      </c>
      <c r="I119" s="246">
        <v>0.55902777777777768</v>
      </c>
      <c r="J119" s="246">
        <v>0.64236111111111072</v>
      </c>
      <c r="K119" s="246">
        <v>0.72569444444444475</v>
      </c>
      <c r="L119" s="246">
        <v>0.80902777777777768</v>
      </c>
      <c r="M119" s="247">
        <v>0.89236111111111172</v>
      </c>
      <c r="Q119" s="229"/>
      <c r="R119" s="229"/>
      <c r="S119" s="229"/>
    </row>
    <row r="120" spans="2:30" x14ac:dyDescent="0.25">
      <c r="B120" s="284" t="s">
        <v>1435</v>
      </c>
      <c r="C120" s="243">
        <v>2</v>
      </c>
      <c r="D120" s="285">
        <v>2</v>
      </c>
      <c r="E120" s="245">
        <v>0.22361111111111107</v>
      </c>
      <c r="F120" s="246">
        <v>0.31041666666666662</v>
      </c>
      <c r="G120" s="246">
        <v>0.39374999999999999</v>
      </c>
      <c r="H120" s="246">
        <v>0.47708333333333358</v>
      </c>
      <c r="I120" s="246">
        <v>0.56041666666666656</v>
      </c>
      <c r="J120" s="246">
        <v>0.6437499999999996</v>
      </c>
      <c r="K120" s="246">
        <v>0.72708333333333364</v>
      </c>
      <c r="L120" s="246">
        <v>0.81041666666666656</v>
      </c>
      <c r="M120" s="247">
        <v>0.8937500000000006</v>
      </c>
      <c r="Q120" s="229"/>
      <c r="R120" s="229"/>
      <c r="S120" s="229"/>
    </row>
    <row r="121" spans="2:30" x14ac:dyDescent="0.25">
      <c r="B121" s="284" t="s">
        <v>1434</v>
      </c>
      <c r="C121" s="243">
        <v>2</v>
      </c>
      <c r="D121" s="285">
        <v>2</v>
      </c>
      <c r="E121" s="245">
        <v>0.22499999999999995</v>
      </c>
      <c r="F121" s="246">
        <v>0.3118055555555555</v>
      </c>
      <c r="G121" s="246">
        <v>0.39513888888888887</v>
      </c>
      <c r="H121" s="246">
        <v>0.47847222222222247</v>
      </c>
      <c r="I121" s="246">
        <v>0.56180555555555545</v>
      </c>
      <c r="J121" s="246">
        <v>0.64513888888888848</v>
      </c>
      <c r="K121" s="246">
        <v>0.72847222222222252</v>
      </c>
      <c r="L121" s="246">
        <v>0.81180555555555545</v>
      </c>
      <c r="M121" s="247">
        <v>0.89513888888888948</v>
      </c>
      <c r="Q121" s="229"/>
      <c r="R121" s="229"/>
      <c r="S121" s="229"/>
    </row>
    <row r="122" spans="2:30" ht="15.75" thickBot="1" x14ac:dyDescent="0.3">
      <c r="B122" s="288" t="s">
        <v>1456</v>
      </c>
      <c r="C122" s="274">
        <v>4</v>
      </c>
      <c r="D122" s="289">
        <v>4</v>
      </c>
      <c r="E122" s="276">
        <v>0.22777777777777772</v>
      </c>
      <c r="F122" s="277">
        <v>0.31458333333333327</v>
      </c>
      <c r="G122" s="277">
        <v>0.39791666666666664</v>
      </c>
      <c r="H122" s="277">
        <v>0.48125000000000023</v>
      </c>
      <c r="I122" s="277">
        <v>0.56458333333333321</v>
      </c>
      <c r="J122" s="277">
        <v>0.64791666666666625</v>
      </c>
      <c r="K122" s="277">
        <v>0.73125000000000029</v>
      </c>
      <c r="L122" s="277">
        <v>0.81458333333333321</v>
      </c>
      <c r="M122" s="278">
        <v>0.89791666666666725</v>
      </c>
      <c r="Q122" s="229"/>
      <c r="R122" s="229"/>
      <c r="S122" s="229"/>
    </row>
    <row r="123" spans="2:30" ht="15.75" thickBot="1" x14ac:dyDescent="0.3">
      <c r="B123" s="279"/>
      <c r="C123" s="279"/>
      <c r="D123" s="279"/>
      <c r="E123" s="279"/>
      <c r="F123" s="279"/>
      <c r="G123" s="279"/>
      <c r="H123" s="279"/>
      <c r="I123" s="279"/>
      <c r="J123" s="279"/>
      <c r="K123" s="279"/>
      <c r="L123" s="279"/>
      <c r="M123" s="279"/>
    </row>
    <row r="124" spans="2:30" x14ac:dyDescent="0.25">
      <c r="B124" s="31" t="s">
        <v>2</v>
      </c>
      <c r="C124" s="32"/>
      <c r="D124" s="32"/>
      <c r="E124" s="32">
        <v>14</v>
      </c>
      <c r="F124" s="32">
        <v>14</v>
      </c>
      <c r="G124" s="32">
        <v>14</v>
      </c>
      <c r="H124" s="32">
        <v>14</v>
      </c>
      <c r="I124" s="32">
        <v>14</v>
      </c>
      <c r="J124" s="32">
        <v>14</v>
      </c>
      <c r="K124" s="32">
        <v>14</v>
      </c>
      <c r="L124" s="32">
        <v>14</v>
      </c>
      <c r="M124" s="33">
        <v>14</v>
      </c>
    </row>
    <row r="125" spans="2:30" x14ac:dyDescent="0.25">
      <c r="B125" s="34" t="s">
        <v>752</v>
      </c>
      <c r="C125" s="16"/>
      <c r="D125" s="16"/>
      <c r="E125" s="16">
        <v>115</v>
      </c>
      <c r="F125" s="16">
        <v>115</v>
      </c>
      <c r="G125" s="16">
        <v>115</v>
      </c>
      <c r="H125" s="16">
        <v>115</v>
      </c>
      <c r="I125" s="16">
        <v>115</v>
      </c>
      <c r="J125" s="16">
        <v>115</v>
      </c>
      <c r="K125" s="16">
        <v>115</v>
      </c>
      <c r="L125" s="16">
        <v>115</v>
      </c>
      <c r="M125" s="35">
        <v>115</v>
      </c>
    </row>
    <row r="126" spans="2:30" ht="15.75" thickBot="1" x14ac:dyDescent="0.3">
      <c r="B126" s="36" t="s">
        <v>753</v>
      </c>
      <c r="C126" s="37"/>
      <c r="D126" s="37"/>
      <c r="E126" s="37">
        <f>E124*E125</f>
        <v>1610</v>
      </c>
      <c r="F126" s="37">
        <f t="shared" ref="F126" si="3">F124*F125</f>
        <v>1610</v>
      </c>
      <c r="G126" s="37">
        <f t="shared" ref="G126" si="4">G124*G125</f>
        <v>1610</v>
      </c>
      <c r="H126" s="37">
        <f t="shared" ref="H126" si="5">H124*H125</f>
        <v>1610</v>
      </c>
      <c r="I126" s="37">
        <f t="shared" ref="I126" si="6">I124*I125</f>
        <v>1610</v>
      </c>
      <c r="J126" s="37">
        <f t="shared" ref="J126" si="7">J124*J125</f>
        <v>1610</v>
      </c>
      <c r="K126" s="37">
        <f t="shared" ref="K126" si="8">K124*K125</f>
        <v>1610</v>
      </c>
      <c r="L126" s="37">
        <f t="shared" ref="L126" si="9">L124*L125</f>
        <v>1610</v>
      </c>
      <c r="M126" s="38">
        <f>M124*M125</f>
        <v>1610</v>
      </c>
      <c r="AD126" s="294">
        <f>SUM(E126:AB126)</f>
        <v>14490</v>
      </c>
    </row>
    <row r="128" spans="2:30" ht="15.75" x14ac:dyDescent="0.25">
      <c r="AD128" s="55">
        <f>AD126+AD95+AD65+AD32</f>
        <v>162304</v>
      </c>
    </row>
  </sheetData>
  <mergeCells count="12">
    <mergeCell ref="C4:D4"/>
    <mergeCell ref="B4:B7"/>
    <mergeCell ref="B3:D3"/>
    <mergeCell ref="B35:D35"/>
    <mergeCell ref="B36:B39"/>
    <mergeCell ref="C36:D36"/>
    <mergeCell ref="C98:D98"/>
    <mergeCell ref="B98:B100"/>
    <mergeCell ref="B67:D67"/>
    <mergeCell ref="B68:B70"/>
    <mergeCell ref="C68:D68"/>
    <mergeCell ref="B97:D97"/>
  </mergeCells>
  <pageMargins left="0.7" right="0.7" top="0.75" bottom="0.75" header="0.3" footer="0.3"/>
  <pageSetup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5C5E5-0FAC-4BFD-BB09-A95120DD274C}">
  <sheetPr codeName="Hárok3">
    <pageSetUpPr fitToPage="1"/>
  </sheetPr>
  <dimension ref="B1:AD118"/>
  <sheetViews>
    <sheetView workbookViewId="0">
      <selection activeCell="C32" sqref="C32"/>
    </sheetView>
  </sheetViews>
  <sheetFormatPr defaultRowHeight="15" x14ac:dyDescent="0.25"/>
  <cols>
    <col min="1" max="1" width="5.140625" customWidth="1"/>
    <col min="2" max="2" width="31.7109375" customWidth="1"/>
    <col min="3" max="20" width="5" customWidth="1"/>
    <col min="21" max="21" width="5.28515625" bestFit="1" customWidth="1"/>
    <col min="22" max="23" width="7.7109375" bestFit="1" customWidth="1"/>
    <col min="24" max="28" width="5.28515625" bestFit="1" customWidth="1"/>
    <col min="29" max="30" width="3.42578125" bestFit="1" customWidth="1"/>
  </cols>
  <sheetData>
    <row r="1" spans="2:30" ht="15.75" x14ac:dyDescent="0.25">
      <c r="B1" s="20" t="s">
        <v>914</v>
      </c>
      <c r="C1" s="18" t="s">
        <v>760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2:30" ht="13.15" customHeight="1" thickBot="1" x14ac:dyDescent="0.3">
      <c r="B2" s="9"/>
      <c r="C2" s="5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2:30" ht="13.15" customHeight="1" x14ac:dyDescent="0.25">
      <c r="B3" s="56" t="s">
        <v>754</v>
      </c>
      <c r="C3" s="42" t="s">
        <v>3</v>
      </c>
      <c r="D3" s="28" t="s">
        <v>6</v>
      </c>
      <c r="E3" s="28" t="s">
        <v>3</v>
      </c>
      <c r="F3" s="28" t="s">
        <v>3</v>
      </c>
      <c r="G3" s="28" t="s">
        <v>5</v>
      </c>
      <c r="H3" s="28" t="s">
        <v>5</v>
      </c>
      <c r="I3" s="28" t="s">
        <v>3</v>
      </c>
      <c r="J3" s="28" t="s">
        <v>761</v>
      </c>
      <c r="K3" s="28" t="s">
        <v>5</v>
      </c>
      <c r="L3" s="28" t="s">
        <v>6</v>
      </c>
      <c r="M3" s="28" t="s">
        <v>5</v>
      </c>
      <c r="N3" s="28" t="s">
        <v>5</v>
      </c>
      <c r="O3" s="28" t="s">
        <v>3</v>
      </c>
      <c r="P3" s="28" t="s">
        <v>3</v>
      </c>
      <c r="Q3" s="28" t="s">
        <v>3</v>
      </c>
      <c r="R3" s="201" t="s">
        <v>3</v>
      </c>
      <c r="S3" s="28" t="s">
        <v>3</v>
      </c>
      <c r="T3" s="28" t="s">
        <v>3</v>
      </c>
      <c r="U3" s="29" t="s">
        <v>3</v>
      </c>
      <c r="AC3" s="9"/>
      <c r="AD3" s="9"/>
    </row>
    <row r="4" spans="2:30" ht="13.15" customHeight="1" x14ac:dyDescent="0.25">
      <c r="B4" s="12" t="s">
        <v>750</v>
      </c>
      <c r="C4" s="77">
        <v>3</v>
      </c>
      <c r="D4" s="78">
        <v>5</v>
      </c>
      <c r="E4" s="78">
        <v>9</v>
      </c>
      <c r="F4" s="78">
        <v>13</v>
      </c>
      <c r="G4" s="78">
        <v>17</v>
      </c>
      <c r="H4" s="78">
        <v>19</v>
      </c>
      <c r="I4" s="78">
        <v>23</v>
      </c>
      <c r="J4" s="78">
        <v>25</v>
      </c>
      <c r="K4" s="78">
        <v>29</v>
      </c>
      <c r="L4" s="78">
        <v>33</v>
      </c>
      <c r="M4" s="78">
        <v>31</v>
      </c>
      <c r="N4" s="78">
        <v>35</v>
      </c>
      <c r="O4" s="78">
        <v>37</v>
      </c>
      <c r="P4" s="78">
        <v>39</v>
      </c>
      <c r="Q4" s="78">
        <v>41</v>
      </c>
      <c r="R4" s="202" t="s">
        <v>1348</v>
      </c>
      <c r="S4" s="78">
        <v>45</v>
      </c>
      <c r="T4" s="78">
        <v>47</v>
      </c>
      <c r="U4" s="79">
        <v>51</v>
      </c>
    </row>
    <row r="5" spans="2:30" ht="13.15" customHeight="1" x14ac:dyDescent="0.25">
      <c r="B5" s="297" t="s">
        <v>751</v>
      </c>
      <c r="C5" s="14" t="s">
        <v>1351</v>
      </c>
      <c r="D5" s="78"/>
      <c r="E5" s="10" t="s">
        <v>1349</v>
      </c>
      <c r="F5" s="10" t="s">
        <v>1351</v>
      </c>
      <c r="G5" s="10" t="s">
        <v>1350</v>
      </c>
      <c r="H5" s="10" t="s">
        <v>1351</v>
      </c>
      <c r="I5" s="10" t="s">
        <v>1350</v>
      </c>
      <c r="J5" s="10" t="s">
        <v>1349</v>
      </c>
      <c r="K5" s="10" t="s">
        <v>1350</v>
      </c>
      <c r="L5" s="78"/>
      <c r="M5" s="10" t="s">
        <v>1355</v>
      </c>
      <c r="N5" s="10" t="s">
        <v>1350</v>
      </c>
      <c r="O5" s="10" t="s">
        <v>1349</v>
      </c>
      <c r="P5" s="10" t="s">
        <v>1347</v>
      </c>
      <c r="Q5" s="10" t="s">
        <v>1349</v>
      </c>
      <c r="R5" s="215" t="s">
        <v>1351</v>
      </c>
      <c r="S5" s="10" t="s">
        <v>1349</v>
      </c>
      <c r="T5" s="10" t="s">
        <v>1349</v>
      </c>
      <c r="U5" s="15" t="s">
        <v>1349</v>
      </c>
      <c r="V5" s="30" t="s">
        <v>756</v>
      </c>
    </row>
    <row r="6" spans="2:30" ht="13.15" customHeight="1" x14ac:dyDescent="0.25">
      <c r="B6" s="298"/>
      <c r="C6" s="14" t="s">
        <v>1404</v>
      </c>
      <c r="D6" s="10" t="s">
        <v>1403</v>
      </c>
      <c r="E6" s="10" t="s">
        <v>1404</v>
      </c>
      <c r="F6" s="10" t="s">
        <v>1403</v>
      </c>
      <c r="G6" s="78"/>
      <c r="H6" s="78"/>
      <c r="I6" s="10" t="s">
        <v>1404</v>
      </c>
      <c r="J6" s="10" t="s">
        <v>1403</v>
      </c>
      <c r="K6" s="78"/>
      <c r="L6" s="10" t="s">
        <v>1404</v>
      </c>
      <c r="M6" s="78"/>
      <c r="N6" s="78"/>
      <c r="O6" s="10" t="s">
        <v>1403</v>
      </c>
      <c r="P6" s="10" t="s">
        <v>1404</v>
      </c>
      <c r="Q6" s="10" t="s">
        <v>1403</v>
      </c>
      <c r="R6" s="215" t="s">
        <v>1404</v>
      </c>
      <c r="S6" s="10" t="s">
        <v>1403</v>
      </c>
      <c r="T6" s="10" t="s">
        <v>1403</v>
      </c>
      <c r="U6" s="15" t="s">
        <v>1403</v>
      </c>
      <c r="V6" s="30" t="s">
        <v>757</v>
      </c>
    </row>
    <row r="7" spans="2:30" ht="13.15" customHeight="1" thickBot="1" x14ac:dyDescent="0.3">
      <c r="B7" s="299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203"/>
      <c r="S7" s="93"/>
      <c r="T7" s="93"/>
      <c r="U7" s="94"/>
    </row>
    <row r="8" spans="2:30" ht="13.15" customHeight="1" x14ac:dyDescent="0.25">
      <c r="B8" s="49" t="s">
        <v>8</v>
      </c>
      <c r="C8" s="40" t="s">
        <v>462</v>
      </c>
      <c r="D8" s="102" t="s">
        <v>571</v>
      </c>
      <c r="E8" s="102" t="s">
        <v>502</v>
      </c>
      <c r="F8" s="102" t="s">
        <v>307</v>
      </c>
      <c r="G8" s="102" t="s">
        <v>289</v>
      </c>
      <c r="H8" s="102"/>
      <c r="I8" s="102" t="s">
        <v>762</v>
      </c>
      <c r="J8" s="102" t="s">
        <v>763</v>
      </c>
      <c r="K8" s="102" t="s">
        <v>20</v>
      </c>
      <c r="L8" s="102" t="s">
        <v>133</v>
      </c>
      <c r="M8" s="102" t="s">
        <v>133</v>
      </c>
      <c r="N8" s="102" t="s">
        <v>328</v>
      </c>
      <c r="O8" s="102" t="s">
        <v>22</v>
      </c>
      <c r="P8" s="102" t="s">
        <v>470</v>
      </c>
      <c r="Q8" s="102" t="s">
        <v>73</v>
      </c>
      <c r="R8" s="194" t="s">
        <v>1019</v>
      </c>
      <c r="S8" s="102" t="s">
        <v>29</v>
      </c>
      <c r="T8" s="102" t="s">
        <v>765</v>
      </c>
      <c r="U8" s="103" t="s">
        <v>31</v>
      </c>
    </row>
    <row r="9" spans="2:30" ht="13.15" customHeight="1" x14ac:dyDescent="0.25">
      <c r="B9" s="87" t="s">
        <v>36</v>
      </c>
      <c r="C9" s="60" t="s">
        <v>552</v>
      </c>
      <c r="D9" s="61" t="s">
        <v>37</v>
      </c>
      <c r="E9" s="61" t="s">
        <v>555</v>
      </c>
      <c r="F9" s="61" t="s">
        <v>37</v>
      </c>
      <c r="G9" s="61" t="s">
        <v>37</v>
      </c>
      <c r="H9" s="61"/>
      <c r="I9" s="61" t="s">
        <v>766</v>
      </c>
      <c r="J9" s="61" t="s">
        <v>767</v>
      </c>
      <c r="K9" s="61" t="s">
        <v>46</v>
      </c>
      <c r="L9" s="61" t="s">
        <v>37</v>
      </c>
      <c r="M9" s="61" t="s">
        <v>37</v>
      </c>
      <c r="N9" s="61" t="s">
        <v>37</v>
      </c>
      <c r="O9" s="61" t="s">
        <v>48</v>
      </c>
      <c r="P9" s="61" t="s">
        <v>629</v>
      </c>
      <c r="Q9" s="61" t="s">
        <v>37</v>
      </c>
      <c r="R9" s="195" t="s">
        <v>702</v>
      </c>
      <c r="S9" s="61" t="s">
        <v>37</v>
      </c>
      <c r="T9" s="61" t="s">
        <v>99</v>
      </c>
      <c r="U9" s="62" t="s">
        <v>37</v>
      </c>
    </row>
    <row r="10" spans="2:30" ht="13.15" customHeight="1" x14ac:dyDescent="0.25">
      <c r="B10" s="87" t="s">
        <v>57</v>
      </c>
      <c r="C10" s="60" t="s">
        <v>9</v>
      </c>
      <c r="D10" s="61" t="s">
        <v>638</v>
      </c>
      <c r="E10" s="61" t="s">
        <v>12</v>
      </c>
      <c r="F10" s="61" t="s">
        <v>249</v>
      </c>
      <c r="G10" s="61" t="s">
        <v>407</v>
      </c>
      <c r="H10" s="61"/>
      <c r="I10" s="61" t="s">
        <v>769</v>
      </c>
      <c r="J10" s="61" t="s">
        <v>770</v>
      </c>
      <c r="K10" s="61" t="s">
        <v>68</v>
      </c>
      <c r="L10" s="61" t="s">
        <v>710</v>
      </c>
      <c r="M10" s="61" t="s">
        <v>193</v>
      </c>
      <c r="N10" s="61" t="s">
        <v>771</v>
      </c>
      <c r="O10" s="61" t="s">
        <v>23</v>
      </c>
      <c r="P10" s="61" t="s">
        <v>512</v>
      </c>
      <c r="Q10" s="61" t="s">
        <v>178</v>
      </c>
      <c r="R10" s="195" t="s">
        <v>712</v>
      </c>
      <c r="S10" s="61" t="s">
        <v>772</v>
      </c>
      <c r="T10" s="61" t="s">
        <v>121</v>
      </c>
      <c r="U10" s="62" t="s">
        <v>77</v>
      </c>
    </row>
    <row r="11" spans="2:30" ht="13.15" customHeight="1" x14ac:dyDescent="0.25">
      <c r="B11" s="87" t="s">
        <v>79</v>
      </c>
      <c r="C11" s="60" t="s">
        <v>534</v>
      </c>
      <c r="D11" s="61" t="s">
        <v>185</v>
      </c>
      <c r="E11" s="61" t="s">
        <v>38</v>
      </c>
      <c r="F11" s="61" t="s">
        <v>288</v>
      </c>
      <c r="G11" s="61" t="s">
        <v>773</v>
      </c>
      <c r="H11" s="61"/>
      <c r="I11" s="61" t="s">
        <v>696</v>
      </c>
      <c r="J11" s="61" t="s">
        <v>776</v>
      </c>
      <c r="K11" s="61" t="s">
        <v>90</v>
      </c>
      <c r="L11" s="61" t="s">
        <v>193</v>
      </c>
      <c r="M11" s="61" t="s">
        <v>745</v>
      </c>
      <c r="N11" s="61" t="s">
        <v>414</v>
      </c>
      <c r="O11" s="61" t="s">
        <v>49</v>
      </c>
      <c r="P11" s="61" t="s">
        <v>644</v>
      </c>
      <c r="Q11" s="61" t="s">
        <v>179</v>
      </c>
      <c r="R11" s="195" t="s">
        <v>689</v>
      </c>
      <c r="S11" s="61" t="s">
        <v>728</v>
      </c>
      <c r="T11" s="61" t="s">
        <v>141</v>
      </c>
      <c r="U11" s="62" t="s">
        <v>777</v>
      </c>
    </row>
    <row r="12" spans="2:30" ht="13.15" customHeight="1" x14ac:dyDescent="0.25">
      <c r="B12" s="87" t="s">
        <v>102</v>
      </c>
      <c r="C12" s="60" t="s">
        <v>570</v>
      </c>
      <c r="D12" s="61" t="s">
        <v>205</v>
      </c>
      <c r="E12" s="61" t="s">
        <v>623</v>
      </c>
      <c r="F12" s="61" t="s">
        <v>229</v>
      </c>
      <c r="G12" s="61" t="s">
        <v>503</v>
      </c>
      <c r="H12" s="61"/>
      <c r="I12" s="61" t="s">
        <v>708</v>
      </c>
      <c r="J12" s="61" t="s">
        <v>780</v>
      </c>
      <c r="K12" s="61" t="s">
        <v>659</v>
      </c>
      <c r="L12" s="61" t="s">
        <v>745</v>
      </c>
      <c r="M12" s="61" t="s">
        <v>275</v>
      </c>
      <c r="N12" s="61" t="s">
        <v>442</v>
      </c>
      <c r="O12" s="61" t="s">
        <v>135</v>
      </c>
      <c r="P12" s="61" t="s">
        <v>545</v>
      </c>
      <c r="Q12" s="61" t="s">
        <v>240</v>
      </c>
      <c r="R12" s="195" t="s">
        <v>703</v>
      </c>
      <c r="S12" s="61" t="s">
        <v>120</v>
      </c>
      <c r="T12" s="61" t="s">
        <v>161</v>
      </c>
      <c r="U12" s="62" t="s">
        <v>122</v>
      </c>
    </row>
    <row r="13" spans="2:30" ht="13.15" customHeight="1" x14ac:dyDescent="0.25">
      <c r="B13" s="87" t="s">
        <v>123</v>
      </c>
      <c r="C13" s="60" t="s">
        <v>589</v>
      </c>
      <c r="D13" s="61" t="s">
        <v>226</v>
      </c>
      <c r="E13" s="61" t="s">
        <v>60</v>
      </c>
      <c r="F13" s="61" t="s">
        <v>250</v>
      </c>
      <c r="G13" s="61" t="s">
        <v>669</v>
      </c>
      <c r="H13" s="61"/>
      <c r="I13" s="61" t="s">
        <v>720</v>
      </c>
      <c r="J13" s="61" t="s">
        <v>784</v>
      </c>
      <c r="K13" s="61" t="s">
        <v>674</v>
      </c>
      <c r="L13" s="61" t="s">
        <v>256</v>
      </c>
      <c r="M13" s="61" t="s">
        <v>295</v>
      </c>
      <c r="N13" s="61" t="s">
        <v>49</v>
      </c>
      <c r="O13" s="61" t="s">
        <v>70</v>
      </c>
      <c r="P13" s="61" t="s">
        <v>564</v>
      </c>
      <c r="Q13" s="61" t="s">
        <v>199</v>
      </c>
      <c r="R13" s="195" t="s">
        <v>897</v>
      </c>
      <c r="S13" s="61" t="s">
        <v>785</v>
      </c>
      <c r="T13" s="61" t="s">
        <v>182</v>
      </c>
      <c r="U13" s="62" t="s">
        <v>786</v>
      </c>
    </row>
    <row r="14" spans="2:30" ht="13.15" customHeight="1" x14ac:dyDescent="0.25">
      <c r="B14" s="87" t="s">
        <v>143</v>
      </c>
      <c r="C14" s="60" t="s">
        <v>621</v>
      </c>
      <c r="D14" s="61" t="s">
        <v>81</v>
      </c>
      <c r="E14" s="61" t="s">
        <v>82</v>
      </c>
      <c r="F14" s="61" t="s">
        <v>269</v>
      </c>
      <c r="G14" s="61" t="s">
        <v>37</v>
      </c>
      <c r="H14" s="61"/>
      <c r="I14" s="61" t="s">
        <v>735</v>
      </c>
      <c r="J14" s="61" t="s">
        <v>788</v>
      </c>
      <c r="K14" s="61" t="s">
        <v>699</v>
      </c>
      <c r="L14" s="61" t="s">
        <v>295</v>
      </c>
      <c r="M14" s="61" t="s">
        <v>789</v>
      </c>
      <c r="N14" s="61" t="s">
        <v>135</v>
      </c>
      <c r="O14" s="61" t="s">
        <v>510</v>
      </c>
      <c r="P14" s="61" t="s">
        <v>600</v>
      </c>
      <c r="Q14" s="61" t="s">
        <v>220</v>
      </c>
      <c r="R14" s="195" t="s">
        <v>727</v>
      </c>
      <c r="S14" s="61" t="s">
        <v>140</v>
      </c>
      <c r="T14" s="61" t="s">
        <v>202</v>
      </c>
      <c r="U14" s="62" t="s">
        <v>162</v>
      </c>
    </row>
    <row r="15" spans="2:30" ht="13.15" customHeight="1" x14ac:dyDescent="0.25">
      <c r="B15" s="87" t="s">
        <v>790</v>
      </c>
      <c r="C15" s="63" t="s">
        <v>34</v>
      </c>
      <c r="D15" s="64" t="s">
        <v>34</v>
      </c>
      <c r="E15" s="64" t="s">
        <v>34</v>
      </c>
      <c r="F15" s="64" t="s">
        <v>34</v>
      </c>
      <c r="G15" s="64" t="s">
        <v>34</v>
      </c>
      <c r="H15" s="61" t="s">
        <v>742</v>
      </c>
      <c r="I15" s="64" t="s">
        <v>34</v>
      </c>
      <c r="J15" s="64" t="s">
        <v>34</v>
      </c>
      <c r="K15" s="61" t="s">
        <v>193</v>
      </c>
      <c r="L15" s="64" t="s">
        <v>34</v>
      </c>
      <c r="M15" s="61" t="s">
        <v>354</v>
      </c>
      <c r="N15" s="64" t="s">
        <v>34</v>
      </c>
      <c r="O15" s="64" t="s">
        <v>34</v>
      </c>
      <c r="P15" s="64" t="s">
        <v>34</v>
      </c>
      <c r="Q15" s="64" t="s">
        <v>34</v>
      </c>
      <c r="R15" s="196" t="s">
        <v>34</v>
      </c>
      <c r="S15" s="64" t="s">
        <v>34</v>
      </c>
      <c r="T15" s="64" t="s">
        <v>34</v>
      </c>
      <c r="U15" s="65" t="s">
        <v>34</v>
      </c>
    </row>
    <row r="16" spans="2:30" ht="13.15" customHeight="1" x14ac:dyDescent="0.25">
      <c r="B16" s="87" t="s">
        <v>791</v>
      </c>
      <c r="C16" s="63" t="s">
        <v>34</v>
      </c>
      <c r="D16" s="64" t="s">
        <v>34</v>
      </c>
      <c r="E16" s="64" t="s">
        <v>34</v>
      </c>
      <c r="F16" s="64" t="s">
        <v>34</v>
      </c>
      <c r="G16" s="64" t="s">
        <v>34</v>
      </c>
      <c r="H16" s="61" t="s">
        <v>792</v>
      </c>
      <c r="I16" s="64" t="s">
        <v>34</v>
      </c>
      <c r="J16" s="64" t="s">
        <v>34</v>
      </c>
      <c r="K16" s="61" t="s">
        <v>214</v>
      </c>
      <c r="L16" s="64" t="s">
        <v>34</v>
      </c>
      <c r="M16" s="61" t="s">
        <v>793</v>
      </c>
      <c r="N16" s="64" t="s">
        <v>34</v>
      </c>
      <c r="O16" s="64" t="s">
        <v>34</v>
      </c>
      <c r="P16" s="64" t="s">
        <v>34</v>
      </c>
      <c r="Q16" s="64" t="s">
        <v>34</v>
      </c>
      <c r="R16" s="196" t="s">
        <v>34</v>
      </c>
      <c r="S16" s="64" t="s">
        <v>34</v>
      </c>
      <c r="T16" s="64" t="s">
        <v>34</v>
      </c>
      <c r="U16" s="65" t="s">
        <v>34</v>
      </c>
    </row>
    <row r="17" spans="2:23" ht="13.15" customHeight="1" x14ac:dyDescent="0.25">
      <c r="B17" s="87" t="s">
        <v>163</v>
      </c>
      <c r="C17" s="60" t="s">
        <v>652</v>
      </c>
      <c r="D17" s="61" t="s">
        <v>105</v>
      </c>
      <c r="E17" s="61" t="s">
        <v>13</v>
      </c>
      <c r="F17" s="61" t="s">
        <v>434</v>
      </c>
      <c r="G17" s="61" t="s">
        <v>37</v>
      </c>
      <c r="H17" s="61" t="s">
        <v>794</v>
      </c>
      <c r="I17" s="61" t="s">
        <v>795</v>
      </c>
      <c r="J17" s="61" t="s">
        <v>796</v>
      </c>
      <c r="K17" s="61" t="s">
        <v>745</v>
      </c>
      <c r="L17" s="61" t="s">
        <v>327</v>
      </c>
      <c r="M17" s="61" t="s">
        <v>383</v>
      </c>
      <c r="N17" s="61" t="s">
        <v>510</v>
      </c>
      <c r="O17" s="61" t="s">
        <v>93</v>
      </c>
      <c r="P17" s="61" t="s">
        <v>630</v>
      </c>
      <c r="Q17" s="61" t="s">
        <v>261</v>
      </c>
      <c r="R17" s="195" t="s">
        <v>738</v>
      </c>
      <c r="S17" s="61" t="s">
        <v>798</v>
      </c>
      <c r="T17" s="61" t="s">
        <v>244</v>
      </c>
      <c r="U17" s="62" t="s">
        <v>183</v>
      </c>
    </row>
    <row r="18" spans="2:23" ht="13.9" customHeight="1" x14ac:dyDescent="0.25">
      <c r="B18" s="87" t="s">
        <v>799</v>
      </c>
      <c r="C18" s="60" t="s">
        <v>637</v>
      </c>
      <c r="D18" s="61" t="s">
        <v>800</v>
      </c>
      <c r="E18" s="61" t="s">
        <v>654</v>
      </c>
      <c r="F18" s="61" t="s">
        <v>365</v>
      </c>
      <c r="G18" s="61" t="s">
        <v>37</v>
      </c>
      <c r="H18" s="61" t="s">
        <v>801</v>
      </c>
      <c r="I18" s="61" t="s">
        <v>802</v>
      </c>
      <c r="J18" s="61" t="s">
        <v>44</v>
      </c>
      <c r="K18" s="61" t="s">
        <v>275</v>
      </c>
      <c r="L18" s="61" t="s">
        <v>354</v>
      </c>
      <c r="M18" s="61" t="s">
        <v>804</v>
      </c>
      <c r="N18" s="61" t="s">
        <v>526</v>
      </c>
      <c r="O18" s="61" t="s">
        <v>116</v>
      </c>
      <c r="P18" s="61" t="s">
        <v>805</v>
      </c>
      <c r="Q18" s="61" t="s">
        <v>300</v>
      </c>
      <c r="R18" s="195" t="s">
        <v>1248</v>
      </c>
      <c r="S18" s="61" t="s">
        <v>806</v>
      </c>
      <c r="T18" s="61" t="s">
        <v>264</v>
      </c>
      <c r="U18" s="62" t="s">
        <v>807</v>
      </c>
    </row>
    <row r="19" spans="2:23" ht="13.15" customHeight="1" x14ac:dyDescent="0.25">
      <c r="B19" s="87" t="s">
        <v>808</v>
      </c>
      <c r="C19" s="60" t="s">
        <v>682</v>
      </c>
      <c r="D19" s="61" t="s">
        <v>145</v>
      </c>
      <c r="E19" s="61" t="s">
        <v>14</v>
      </c>
      <c r="F19" s="61" t="s">
        <v>773</v>
      </c>
      <c r="G19" s="61" t="s">
        <v>37</v>
      </c>
      <c r="H19" s="61" t="s">
        <v>809</v>
      </c>
      <c r="I19" s="61" t="s">
        <v>64</v>
      </c>
      <c r="J19" s="61" t="s">
        <v>88</v>
      </c>
      <c r="K19" s="61" t="s">
        <v>327</v>
      </c>
      <c r="L19" s="61" t="s">
        <v>810</v>
      </c>
      <c r="M19" s="61" t="s">
        <v>811</v>
      </c>
      <c r="N19" s="61" t="s">
        <v>116</v>
      </c>
      <c r="O19" s="61" t="s">
        <v>155</v>
      </c>
      <c r="P19" s="61" t="s">
        <v>645</v>
      </c>
      <c r="Q19" s="61" t="s">
        <v>346</v>
      </c>
      <c r="R19" s="195" t="s">
        <v>922</v>
      </c>
      <c r="S19" s="61" t="s">
        <v>222</v>
      </c>
      <c r="T19" s="61" t="s">
        <v>319</v>
      </c>
      <c r="U19" s="62" t="s">
        <v>224</v>
      </c>
    </row>
    <row r="20" spans="2:23" ht="13.15" customHeight="1" x14ac:dyDescent="0.25">
      <c r="B20" s="87" t="s">
        <v>812</v>
      </c>
      <c r="C20" s="60" t="s">
        <v>668</v>
      </c>
      <c r="D20" s="61" t="s">
        <v>165</v>
      </c>
      <c r="E20" s="61" t="s">
        <v>83</v>
      </c>
      <c r="F20" s="61" t="s">
        <v>669</v>
      </c>
      <c r="G20" s="61" t="s">
        <v>37</v>
      </c>
      <c r="H20" s="61" t="s">
        <v>813</v>
      </c>
      <c r="I20" s="61" t="s">
        <v>814</v>
      </c>
      <c r="J20" s="61" t="s">
        <v>815</v>
      </c>
      <c r="K20" s="61" t="s">
        <v>354</v>
      </c>
      <c r="L20" s="61" t="s">
        <v>383</v>
      </c>
      <c r="M20" s="61" t="s">
        <v>816</v>
      </c>
      <c r="N20" s="61" t="s">
        <v>580</v>
      </c>
      <c r="O20" s="61" t="s">
        <v>817</v>
      </c>
      <c r="P20" s="61" t="s">
        <v>661</v>
      </c>
      <c r="Q20" s="61" t="s">
        <v>400</v>
      </c>
      <c r="R20" s="195" t="s">
        <v>28</v>
      </c>
      <c r="S20" s="61" t="s">
        <v>263</v>
      </c>
      <c r="T20" s="61" t="s">
        <v>348</v>
      </c>
      <c r="U20" s="62" t="s">
        <v>265</v>
      </c>
    </row>
    <row r="21" spans="2:23" ht="13.15" customHeight="1" x14ac:dyDescent="0.25">
      <c r="B21" s="87" t="s">
        <v>818</v>
      </c>
      <c r="C21" s="60" t="s">
        <v>706</v>
      </c>
      <c r="D21" s="61" t="s">
        <v>406</v>
      </c>
      <c r="E21" s="61" t="s">
        <v>228</v>
      </c>
      <c r="F21" s="61" t="s">
        <v>435</v>
      </c>
      <c r="G21" s="61" t="s">
        <v>37</v>
      </c>
      <c r="H21" s="61" t="s">
        <v>819</v>
      </c>
      <c r="I21" s="61" t="s">
        <v>821</v>
      </c>
      <c r="J21" s="61" t="s">
        <v>822</v>
      </c>
      <c r="K21" s="61" t="s">
        <v>370</v>
      </c>
      <c r="L21" s="61" t="s">
        <v>804</v>
      </c>
      <c r="M21" s="61" t="s">
        <v>441</v>
      </c>
      <c r="N21" s="61" t="s">
        <v>155</v>
      </c>
      <c r="O21" s="61" t="s">
        <v>176</v>
      </c>
      <c r="P21" s="61" t="s">
        <v>823</v>
      </c>
      <c r="Q21" s="61" t="s">
        <v>372</v>
      </c>
      <c r="R21" s="195" t="s">
        <v>1091</v>
      </c>
      <c r="S21" s="61" t="s">
        <v>282</v>
      </c>
      <c r="T21" s="61" t="s">
        <v>824</v>
      </c>
      <c r="U21" s="62" t="s">
        <v>304</v>
      </c>
    </row>
    <row r="22" spans="2:23" ht="13.15" customHeight="1" x14ac:dyDescent="0.25">
      <c r="B22" s="87" t="s">
        <v>825</v>
      </c>
      <c r="C22" s="60" t="s">
        <v>247</v>
      </c>
      <c r="D22" s="61" t="s">
        <v>826</v>
      </c>
      <c r="E22" s="61" t="s">
        <v>62</v>
      </c>
      <c r="F22" s="61" t="s">
        <v>436</v>
      </c>
      <c r="G22" s="61" t="s">
        <v>37</v>
      </c>
      <c r="H22" s="61" t="s">
        <v>827</v>
      </c>
      <c r="I22" s="61" t="s">
        <v>129</v>
      </c>
      <c r="J22" s="61" t="s">
        <v>828</v>
      </c>
      <c r="K22" s="61" t="s">
        <v>383</v>
      </c>
      <c r="L22" s="61" t="s">
        <v>829</v>
      </c>
      <c r="M22" s="61" t="s">
        <v>455</v>
      </c>
      <c r="N22" s="61" t="s">
        <v>297</v>
      </c>
      <c r="O22" s="61" t="s">
        <v>329</v>
      </c>
      <c r="P22" s="61" t="s">
        <v>676</v>
      </c>
      <c r="Q22" s="61" t="s">
        <v>387</v>
      </c>
      <c r="R22" s="195" t="s">
        <v>926</v>
      </c>
      <c r="S22" s="61" t="s">
        <v>831</v>
      </c>
      <c r="T22" s="61" t="s">
        <v>832</v>
      </c>
      <c r="U22" s="62" t="s">
        <v>320</v>
      </c>
    </row>
    <row r="23" spans="2:23" ht="13.15" customHeight="1" x14ac:dyDescent="0.25">
      <c r="B23" s="87" t="s">
        <v>833</v>
      </c>
      <c r="C23" s="60" t="s">
        <v>80</v>
      </c>
      <c r="D23" s="61" t="s">
        <v>186</v>
      </c>
      <c r="E23" s="61" t="s">
        <v>287</v>
      </c>
      <c r="F23" s="61" t="s">
        <v>556</v>
      </c>
      <c r="G23" s="61" t="s">
        <v>37</v>
      </c>
      <c r="H23" s="61" t="s">
        <v>15</v>
      </c>
      <c r="I23" s="61" t="s">
        <v>149</v>
      </c>
      <c r="J23" s="61" t="s">
        <v>171</v>
      </c>
      <c r="K23" s="61" t="s">
        <v>1</v>
      </c>
      <c r="L23" s="61" t="s">
        <v>811</v>
      </c>
      <c r="M23" s="61" t="s">
        <v>834</v>
      </c>
      <c r="N23" s="61"/>
      <c r="O23" s="61" t="s">
        <v>356</v>
      </c>
      <c r="P23" s="61" t="s">
        <v>688</v>
      </c>
      <c r="Q23" s="61" t="s">
        <v>835</v>
      </c>
      <c r="R23" s="195" t="s">
        <v>1289</v>
      </c>
      <c r="S23" s="61" t="s">
        <v>333</v>
      </c>
      <c r="T23" s="61" t="s">
        <v>403</v>
      </c>
      <c r="U23" s="62" t="s">
        <v>335</v>
      </c>
    </row>
    <row r="24" spans="2:23" ht="13.15" customHeight="1" x14ac:dyDescent="0.25">
      <c r="B24" s="87" t="s">
        <v>836</v>
      </c>
      <c r="C24" s="60" t="s">
        <v>731</v>
      </c>
      <c r="D24" s="61" t="s">
        <v>227</v>
      </c>
      <c r="E24" s="61" t="s">
        <v>108</v>
      </c>
      <c r="F24" s="61" t="s">
        <v>450</v>
      </c>
      <c r="G24" s="61" t="s">
        <v>837</v>
      </c>
      <c r="H24" s="61" t="s">
        <v>838</v>
      </c>
      <c r="I24" s="61" t="s">
        <v>169</v>
      </c>
      <c r="J24" s="61" t="s">
        <v>839</v>
      </c>
      <c r="K24" s="61" t="s">
        <v>1</v>
      </c>
      <c r="L24" s="61" t="s">
        <v>816</v>
      </c>
      <c r="M24" s="61" t="s">
        <v>21</v>
      </c>
      <c r="N24" s="61"/>
      <c r="O24" s="61" t="s">
        <v>216</v>
      </c>
      <c r="P24" s="61" t="s">
        <v>840</v>
      </c>
      <c r="Q24" s="61" t="s">
        <v>457</v>
      </c>
      <c r="R24" s="195" t="s">
        <v>1102</v>
      </c>
      <c r="S24" s="61" t="s">
        <v>842</v>
      </c>
      <c r="T24" s="61" t="s">
        <v>447</v>
      </c>
      <c r="U24" s="62" t="s">
        <v>349</v>
      </c>
    </row>
    <row r="25" spans="2:23" ht="13.15" customHeight="1" thickBot="1" x14ac:dyDescent="0.3">
      <c r="B25" s="21" t="s">
        <v>843</v>
      </c>
      <c r="C25" s="104" t="s">
        <v>571</v>
      </c>
      <c r="D25" s="105" t="s">
        <v>248</v>
      </c>
      <c r="E25" s="105" t="s">
        <v>307</v>
      </c>
      <c r="F25" s="105" t="s">
        <v>463</v>
      </c>
      <c r="G25" s="105" t="s">
        <v>573</v>
      </c>
      <c r="H25" s="105" t="s">
        <v>844</v>
      </c>
      <c r="I25" s="105" t="s">
        <v>845</v>
      </c>
      <c r="J25" s="105" t="s">
        <v>212</v>
      </c>
      <c r="K25" s="105" t="s">
        <v>1</v>
      </c>
      <c r="L25" s="105" t="s">
        <v>441</v>
      </c>
      <c r="M25" s="105" t="s">
        <v>494</v>
      </c>
      <c r="N25" s="105"/>
      <c r="O25" s="105" t="s">
        <v>298</v>
      </c>
      <c r="P25" s="105" t="s">
        <v>50</v>
      </c>
      <c r="Q25" s="105" t="s">
        <v>430</v>
      </c>
      <c r="R25" s="197" t="s">
        <v>1107</v>
      </c>
      <c r="S25" s="105" t="s">
        <v>373</v>
      </c>
      <c r="T25" s="105" t="s">
        <v>485</v>
      </c>
      <c r="U25" s="106" t="s">
        <v>846</v>
      </c>
    </row>
    <row r="26" spans="2:23" ht="13.15" customHeight="1" thickBot="1" x14ac:dyDescent="0.3"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198"/>
      <c r="S26" s="95"/>
      <c r="T26" s="95"/>
      <c r="U26" s="95"/>
    </row>
    <row r="27" spans="2:23" ht="13.15" customHeight="1" x14ac:dyDescent="0.25">
      <c r="B27" s="31" t="s">
        <v>2</v>
      </c>
      <c r="C27" s="96">
        <v>18</v>
      </c>
      <c r="D27" s="96">
        <v>18</v>
      </c>
      <c r="E27" s="96">
        <v>18</v>
      </c>
      <c r="F27" s="96">
        <v>18</v>
      </c>
      <c r="G27" s="96">
        <v>18</v>
      </c>
      <c r="H27" s="96">
        <v>9</v>
      </c>
      <c r="I27" s="96">
        <v>18</v>
      </c>
      <c r="J27" s="96">
        <v>18</v>
      </c>
      <c r="K27" s="96">
        <v>15</v>
      </c>
      <c r="L27" s="96">
        <v>18</v>
      </c>
      <c r="M27" s="96">
        <v>18</v>
      </c>
      <c r="N27" s="96">
        <v>15</v>
      </c>
      <c r="O27" s="96">
        <v>18</v>
      </c>
      <c r="P27" s="96">
        <v>18</v>
      </c>
      <c r="Q27" s="96">
        <v>18</v>
      </c>
      <c r="R27" s="199">
        <v>18</v>
      </c>
      <c r="S27" s="96">
        <v>18</v>
      </c>
      <c r="T27" s="96">
        <v>18</v>
      </c>
      <c r="U27" s="97">
        <v>18</v>
      </c>
    </row>
    <row r="28" spans="2:23" ht="13.15" customHeight="1" x14ac:dyDescent="0.25">
      <c r="B28" s="34" t="s">
        <v>752</v>
      </c>
      <c r="C28" s="98">
        <v>250</v>
      </c>
      <c r="D28" s="98">
        <v>63</v>
      </c>
      <c r="E28" s="98">
        <v>250</v>
      </c>
      <c r="F28" s="98">
        <v>250</v>
      </c>
      <c r="G28" s="98">
        <v>187</v>
      </c>
      <c r="H28" s="98">
        <v>187</v>
      </c>
      <c r="I28" s="98">
        <v>250</v>
      </c>
      <c r="J28" s="98">
        <v>250</v>
      </c>
      <c r="K28" s="98">
        <v>187</v>
      </c>
      <c r="L28" s="98">
        <v>63</v>
      </c>
      <c r="M28" s="98">
        <v>187</v>
      </c>
      <c r="N28" s="98">
        <v>187</v>
      </c>
      <c r="O28" s="98">
        <v>250</v>
      </c>
      <c r="P28" s="98">
        <v>250</v>
      </c>
      <c r="Q28" s="98">
        <v>250</v>
      </c>
      <c r="R28" s="200">
        <v>250</v>
      </c>
      <c r="S28" s="98">
        <v>250</v>
      </c>
      <c r="T28" s="98">
        <v>250</v>
      </c>
      <c r="U28" s="99">
        <v>250</v>
      </c>
    </row>
    <row r="29" spans="2:23" ht="13.15" customHeight="1" thickBot="1" x14ac:dyDescent="0.3">
      <c r="B29" s="36" t="s">
        <v>753</v>
      </c>
      <c r="C29" s="100">
        <f>C27*C28</f>
        <v>4500</v>
      </c>
      <c r="D29" s="100">
        <f t="shared" ref="D29:Q29" si="0">D27*D28</f>
        <v>1134</v>
      </c>
      <c r="E29" s="100">
        <f t="shared" si="0"/>
        <v>4500</v>
      </c>
      <c r="F29" s="100">
        <f t="shared" si="0"/>
        <v>4500</v>
      </c>
      <c r="G29" s="100">
        <f t="shared" si="0"/>
        <v>3366</v>
      </c>
      <c r="H29" s="100">
        <f t="shared" si="0"/>
        <v>1683</v>
      </c>
      <c r="I29" s="100">
        <f t="shared" si="0"/>
        <v>4500</v>
      </c>
      <c r="J29" s="100">
        <f t="shared" si="0"/>
        <v>4500</v>
      </c>
      <c r="K29" s="100">
        <f t="shared" si="0"/>
        <v>2805</v>
      </c>
      <c r="L29" s="100">
        <f t="shared" si="0"/>
        <v>1134</v>
      </c>
      <c r="M29" s="100">
        <f t="shared" si="0"/>
        <v>3366</v>
      </c>
      <c r="N29" s="100">
        <f t="shared" si="0"/>
        <v>2805</v>
      </c>
      <c r="O29" s="100">
        <f t="shared" si="0"/>
        <v>4500</v>
      </c>
      <c r="P29" s="100">
        <f t="shared" si="0"/>
        <v>4500</v>
      </c>
      <c r="Q29" s="100">
        <f t="shared" si="0"/>
        <v>4500</v>
      </c>
      <c r="R29" s="100">
        <f t="shared" ref="R29" si="1">R27*R28</f>
        <v>4500</v>
      </c>
      <c r="S29" s="100">
        <f>S27*S28</f>
        <v>4500</v>
      </c>
      <c r="T29" s="100">
        <f>T27*T28</f>
        <v>4500</v>
      </c>
      <c r="U29" s="101">
        <f t="shared" ref="U29" si="2">U27*U28</f>
        <v>4500</v>
      </c>
      <c r="W29" s="111">
        <f>SUM(C29:U29)</f>
        <v>70293</v>
      </c>
    </row>
    <row r="30" spans="2:23" ht="13.15" customHeight="1" thickBot="1" x14ac:dyDescent="0.3"/>
    <row r="31" spans="2:23" ht="13.15" customHeight="1" x14ac:dyDescent="0.25">
      <c r="B31" s="80" t="s">
        <v>754</v>
      </c>
      <c r="C31" s="42" t="s">
        <v>3</v>
      </c>
      <c r="D31" s="28" t="s">
        <v>3</v>
      </c>
      <c r="E31" s="28" t="s">
        <v>5</v>
      </c>
      <c r="F31" s="107" t="s">
        <v>6</v>
      </c>
      <c r="G31" s="28" t="s">
        <v>3</v>
      </c>
      <c r="H31" s="28" t="s">
        <v>3</v>
      </c>
      <c r="I31" s="28" t="s">
        <v>5</v>
      </c>
      <c r="J31" s="28" t="s">
        <v>3</v>
      </c>
      <c r="K31" s="28" t="s">
        <v>5</v>
      </c>
      <c r="L31" s="28" t="s">
        <v>3</v>
      </c>
      <c r="M31" s="28" t="s">
        <v>3</v>
      </c>
      <c r="N31" s="28" t="s">
        <v>5</v>
      </c>
      <c r="O31" s="28" t="s">
        <v>3</v>
      </c>
      <c r="P31" s="28" t="s">
        <v>3</v>
      </c>
      <c r="Q31" s="201" t="s">
        <v>3</v>
      </c>
      <c r="R31" s="28" t="s">
        <v>3</v>
      </c>
      <c r="S31" s="28" t="s">
        <v>3</v>
      </c>
      <c r="T31" s="29" t="s">
        <v>3</v>
      </c>
    </row>
    <row r="32" spans="2:23" ht="13.15" customHeight="1" x14ac:dyDescent="0.25">
      <c r="B32" s="81" t="s">
        <v>750</v>
      </c>
      <c r="C32" s="77">
        <v>2</v>
      </c>
      <c r="D32" s="78">
        <v>4</v>
      </c>
      <c r="E32" s="78">
        <v>108</v>
      </c>
      <c r="F32" s="78">
        <v>8</v>
      </c>
      <c r="G32" s="78">
        <v>10</v>
      </c>
      <c r="H32" s="78">
        <v>14</v>
      </c>
      <c r="I32" s="78">
        <v>20</v>
      </c>
      <c r="J32" s="78">
        <v>22</v>
      </c>
      <c r="K32" s="78">
        <v>24</v>
      </c>
      <c r="L32" s="78">
        <v>26</v>
      </c>
      <c r="M32" s="78">
        <v>28</v>
      </c>
      <c r="N32" s="78">
        <v>30</v>
      </c>
      <c r="O32" s="78">
        <v>32</v>
      </c>
      <c r="P32" s="78">
        <v>36</v>
      </c>
      <c r="Q32" s="202">
        <v>38</v>
      </c>
      <c r="R32" s="78">
        <v>40</v>
      </c>
      <c r="S32" s="78">
        <v>42</v>
      </c>
      <c r="T32" s="79">
        <v>44</v>
      </c>
    </row>
    <row r="33" spans="2:21" ht="13.15" customHeight="1" x14ac:dyDescent="0.25">
      <c r="B33" s="313" t="s">
        <v>751</v>
      </c>
      <c r="C33" s="211">
        <v>1051</v>
      </c>
      <c r="D33" s="212">
        <v>1041</v>
      </c>
      <c r="E33" s="212">
        <v>1031</v>
      </c>
      <c r="F33" s="212"/>
      <c r="G33" s="212">
        <v>1051</v>
      </c>
      <c r="H33" s="212">
        <v>1031</v>
      </c>
      <c r="I33" s="212">
        <v>1051</v>
      </c>
      <c r="J33" s="212">
        <v>1041</v>
      </c>
      <c r="K33" s="212">
        <v>1051</v>
      </c>
      <c r="L33" s="212">
        <v>1041</v>
      </c>
      <c r="M33" s="212">
        <v>1031</v>
      </c>
      <c r="N33" s="212">
        <v>1041</v>
      </c>
      <c r="O33" s="212">
        <v>1081</v>
      </c>
      <c r="P33" s="212">
        <v>1031</v>
      </c>
      <c r="Q33" s="213">
        <v>1021</v>
      </c>
      <c r="R33" s="212">
        <v>1031</v>
      </c>
      <c r="S33" s="212">
        <v>1031</v>
      </c>
      <c r="T33" s="214">
        <v>1031</v>
      </c>
      <c r="U33" s="30" t="s">
        <v>756</v>
      </c>
    </row>
    <row r="34" spans="2:21" ht="13.15" customHeight="1" x14ac:dyDescent="0.25">
      <c r="B34" s="314"/>
      <c r="C34" s="211">
        <v>1054</v>
      </c>
      <c r="D34" s="212">
        <v>1034</v>
      </c>
      <c r="E34" s="212"/>
      <c r="F34" s="212">
        <v>1054</v>
      </c>
      <c r="G34" s="212">
        <v>1034</v>
      </c>
      <c r="H34" s="212">
        <v>1054</v>
      </c>
      <c r="I34" s="212"/>
      <c r="J34" s="212">
        <v>1034</v>
      </c>
      <c r="K34" s="212"/>
      <c r="L34" s="212">
        <v>1054</v>
      </c>
      <c r="M34" s="212">
        <v>1034</v>
      </c>
      <c r="N34" s="212"/>
      <c r="O34" s="212">
        <v>1054</v>
      </c>
      <c r="P34" s="212">
        <v>1034</v>
      </c>
      <c r="Q34" s="213">
        <v>1054</v>
      </c>
      <c r="R34" s="212">
        <v>1034</v>
      </c>
      <c r="S34" s="212">
        <v>1034</v>
      </c>
      <c r="T34" s="214">
        <v>1034</v>
      </c>
      <c r="U34" s="30" t="s">
        <v>757</v>
      </c>
    </row>
    <row r="35" spans="2:21" ht="13.15" customHeight="1" thickBot="1" x14ac:dyDescent="0.3">
      <c r="B35" s="315"/>
      <c r="C35" s="89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204"/>
      <c r="R35" s="90"/>
      <c r="S35" s="90"/>
      <c r="T35" s="91"/>
    </row>
    <row r="36" spans="2:21" ht="13.15" customHeight="1" x14ac:dyDescent="0.25">
      <c r="B36" s="49" t="s">
        <v>843</v>
      </c>
      <c r="C36" s="40" t="s">
        <v>420</v>
      </c>
      <c r="D36" s="25" t="s">
        <v>421</v>
      </c>
      <c r="E36" s="25" t="s">
        <v>10</v>
      </c>
      <c r="F36" s="25" t="s">
        <v>571</v>
      </c>
      <c r="G36" s="25" t="s">
        <v>248</v>
      </c>
      <c r="H36" s="25" t="s">
        <v>229</v>
      </c>
      <c r="I36" s="25" t="s">
        <v>504</v>
      </c>
      <c r="J36" s="25" t="s">
        <v>608</v>
      </c>
      <c r="K36" s="25" t="s">
        <v>847</v>
      </c>
      <c r="L36" s="25" t="s">
        <v>271</v>
      </c>
      <c r="M36" s="25" t="s">
        <v>312</v>
      </c>
      <c r="N36" s="25" t="s">
        <v>1</v>
      </c>
      <c r="O36" s="25" t="s">
        <v>69</v>
      </c>
      <c r="P36" s="25" t="s">
        <v>428</v>
      </c>
      <c r="Q36" s="205" t="s">
        <v>25</v>
      </c>
      <c r="R36" s="25" t="s">
        <v>483</v>
      </c>
      <c r="S36" s="25" t="s">
        <v>484</v>
      </c>
      <c r="T36" s="26" t="s">
        <v>485</v>
      </c>
    </row>
    <row r="37" spans="2:21" ht="13.15" customHeight="1" x14ac:dyDescent="0.25">
      <c r="B37" s="87" t="s">
        <v>836</v>
      </c>
      <c r="C37" s="70" t="s">
        <v>448</v>
      </c>
      <c r="D37" s="59" t="s">
        <v>449</v>
      </c>
      <c r="E37" s="59" t="s">
        <v>706</v>
      </c>
      <c r="F37" s="59" t="s">
        <v>144</v>
      </c>
      <c r="G37" s="59" t="s">
        <v>286</v>
      </c>
      <c r="H37" s="59" t="s">
        <v>269</v>
      </c>
      <c r="I37" s="59" t="s">
        <v>557</v>
      </c>
      <c r="J37" s="59" t="s">
        <v>732</v>
      </c>
      <c r="K37" s="59" t="s">
        <v>148</v>
      </c>
      <c r="L37" s="59" t="s">
        <v>309</v>
      </c>
      <c r="M37" s="59" t="s">
        <v>508</v>
      </c>
      <c r="N37" s="59" t="s">
        <v>1</v>
      </c>
      <c r="O37" s="59" t="s">
        <v>849</v>
      </c>
      <c r="P37" s="59" t="s">
        <v>850</v>
      </c>
      <c r="Q37" s="296" t="s">
        <v>970</v>
      </c>
      <c r="R37" s="59" t="s">
        <v>514</v>
      </c>
      <c r="S37" s="59" t="s">
        <v>499</v>
      </c>
      <c r="T37" s="71" t="s">
        <v>500</v>
      </c>
    </row>
    <row r="38" spans="2:21" ht="13.15" customHeight="1" x14ac:dyDescent="0.25">
      <c r="B38" s="87" t="s">
        <v>833</v>
      </c>
      <c r="C38" s="70" t="s">
        <v>461</v>
      </c>
      <c r="D38" s="59" t="s">
        <v>462</v>
      </c>
      <c r="E38" s="59" t="s">
        <v>247</v>
      </c>
      <c r="F38" s="59" t="s">
        <v>622</v>
      </c>
      <c r="G38" s="59" t="s">
        <v>322</v>
      </c>
      <c r="H38" s="59" t="s">
        <v>289</v>
      </c>
      <c r="I38" s="59" t="s">
        <v>837</v>
      </c>
      <c r="J38" s="59" t="s">
        <v>741</v>
      </c>
      <c r="K38" s="59" t="s">
        <v>168</v>
      </c>
      <c r="L38" s="59" t="s">
        <v>324</v>
      </c>
      <c r="M38" s="59" t="s">
        <v>369</v>
      </c>
      <c r="N38" s="59" t="s">
        <v>1</v>
      </c>
      <c r="O38" s="59" t="s">
        <v>579</v>
      </c>
      <c r="P38" s="59" t="s">
        <v>399</v>
      </c>
      <c r="Q38" s="296" t="s">
        <v>94</v>
      </c>
      <c r="R38" s="59" t="s">
        <v>529</v>
      </c>
      <c r="S38" s="59" t="s">
        <v>852</v>
      </c>
      <c r="T38" s="71" t="s">
        <v>854</v>
      </c>
    </row>
    <row r="39" spans="2:21" ht="13.15" customHeight="1" x14ac:dyDescent="0.25">
      <c r="B39" s="87" t="s">
        <v>825</v>
      </c>
      <c r="C39" s="70" t="s">
        <v>855</v>
      </c>
      <c r="D39" s="59" t="s">
        <v>476</v>
      </c>
      <c r="E39" s="59" t="s">
        <v>80</v>
      </c>
      <c r="F39" s="59" t="s">
        <v>11</v>
      </c>
      <c r="G39" s="59" t="s">
        <v>572</v>
      </c>
      <c r="H39" s="59" t="s">
        <v>365</v>
      </c>
      <c r="I39" s="59" t="s">
        <v>593</v>
      </c>
      <c r="J39" s="59" t="s">
        <v>684</v>
      </c>
      <c r="K39" s="59" t="s">
        <v>856</v>
      </c>
      <c r="L39" s="59" t="s">
        <v>857</v>
      </c>
      <c r="M39" s="59" t="s">
        <v>382</v>
      </c>
      <c r="N39" s="59" t="s">
        <v>413</v>
      </c>
      <c r="O39" s="59" t="s">
        <v>91</v>
      </c>
      <c r="P39" s="59" t="s">
        <v>496</v>
      </c>
      <c r="Q39" s="296" t="s">
        <v>848</v>
      </c>
      <c r="R39" s="59" t="s">
        <v>615</v>
      </c>
      <c r="S39" s="59" t="s">
        <v>549</v>
      </c>
      <c r="T39" s="71" t="s">
        <v>532</v>
      </c>
    </row>
    <row r="40" spans="2:21" ht="13.15" customHeight="1" x14ac:dyDescent="0.25">
      <c r="B40" s="87" t="s">
        <v>818</v>
      </c>
      <c r="C40" s="70" t="s">
        <v>859</v>
      </c>
      <c r="D40" s="59" t="s">
        <v>487</v>
      </c>
      <c r="E40" s="59" t="s">
        <v>104</v>
      </c>
      <c r="F40" s="59" t="s">
        <v>185</v>
      </c>
      <c r="G40" s="59" t="s">
        <v>606</v>
      </c>
      <c r="H40" s="59" t="s">
        <v>392</v>
      </c>
      <c r="I40" s="59" t="s">
        <v>608</v>
      </c>
      <c r="J40" s="59" t="s">
        <v>860</v>
      </c>
      <c r="K40" s="59" t="s">
        <v>209</v>
      </c>
      <c r="L40" s="59" t="s">
        <v>861</v>
      </c>
      <c r="M40" s="59" t="s">
        <v>577</v>
      </c>
      <c r="N40" s="59" t="s">
        <v>811</v>
      </c>
      <c r="O40" s="59" t="s">
        <v>134</v>
      </c>
      <c r="P40" s="59" t="s">
        <v>862</v>
      </c>
      <c r="Q40" s="296" t="s">
        <v>95</v>
      </c>
      <c r="R40" s="59" t="s">
        <v>584</v>
      </c>
      <c r="S40" s="59" t="s">
        <v>567</v>
      </c>
      <c r="T40" s="71" t="s">
        <v>864</v>
      </c>
    </row>
    <row r="41" spans="2:21" ht="13.15" customHeight="1" x14ac:dyDescent="0.25">
      <c r="B41" s="87" t="s">
        <v>812</v>
      </c>
      <c r="C41" s="70" t="s">
        <v>517</v>
      </c>
      <c r="D41" s="59" t="s">
        <v>519</v>
      </c>
      <c r="E41" s="59" t="s">
        <v>124</v>
      </c>
      <c r="F41" s="59" t="s">
        <v>653</v>
      </c>
      <c r="G41" s="59" t="s">
        <v>520</v>
      </c>
      <c r="H41" s="59" t="s">
        <v>773</v>
      </c>
      <c r="I41" s="59" t="s">
        <v>624</v>
      </c>
      <c r="J41" s="59" t="s">
        <v>718</v>
      </c>
      <c r="K41" s="59" t="s">
        <v>865</v>
      </c>
      <c r="L41" s="59" t="s">
        <v>866</v>
      </c>
      <c r="M41" s="59" t="s">
        <v>597</v>
      </c>
      <c r="N41" s="59" t="s">
        <v>816</v>
      </c>
      <c r="O41" s="59" t="s">
        <v>154</v>
      </c>
      <c r="P41" s="59" t="s">
        <v>544</v>
      </c>
      <c r="Q41" s="296" t="s">
        <v>117</v>
      </c>
      <c r="R41" s="59" t="s">
        <v>601</v>
      </c>
      <c r="S41" s="59" t="s">
        <v>868</v>
      </c>
      <c r="T41" s="71" t="s">
        <v>568</v>
      </c>
    </row>
    <row r="42" spans="2:21" ht="13.15" customHeight="1" x14ac:dyDescent="0.25">
      <c r="B42" s="87" t="s">
        <v>808</v>
      </c>
      <c r="C42" s="70" t="s">
        <v>551</v>
      </c>
      <c r="D42" s="59" t="s">
        <v>553</v>
      </c>
      <c r="E42" s="59" t="s">
        <v>622</v>
      </c>
      <c r="F42" s="59" t="s">
        <v>226</v>
      </c>
      <c r="G42" s="59" t="s">
        <v>555</v>
      </c>
      <c r="H42" s="59" t="s">
        <v>503</v>
      </c>
      <c r="I42" s="59" t="s">
        <v>639</v>
      </c>
      <c r="J42" s="59" t="s">
        <v>733</v>
      </c>
      <c r="K42" s="59" t="s">
        <v>270</v>
      </c>
      <c r="L42" s="59" t="s">
        <v>394</v>
      </c>
      <c r="M42" s="59" t="s">
        <v>627</v>
      </c>
      <c r="N42" s="59" t="s">
        <v>441</v>
      </c>
      <c r="O42" s="59" t="s">
        <v>870</v>
      </c>
      <c r="P42" s="59" t="s">
        <v>456</v>
      </c>
      <c r="Q42" s="296" t="s">
        <v>1239</v>
      </c>
      <c r="R42" s="59" t="s">
        <v>631</v>
      </c>
      <c r="S42" s="59" t="s">
        <v>618</v>
      </c>
      <c r="T42" s="71" t="s">
        <v>587</v>
      </c>
    </row>
    <row r="43" spans="2:21" ht="13.15" customHeight="1" x14ac:dyDescent="0.25">
      <c r="B43" s="87" t="s">
        <v>799</v>
      </c>
      <c r="C43" s="70" t="s">
        <v>605</v>
      </c>
      <c r="D43" s="59" t="s">
        <v>589</v>
      </c>
      <c r="E43" s="59" t="s">
        <v>638</v>
      </c>
      <c r="F43" s="59" t="s">
        <v>81</v>
      </c>
      <c r="G43" s="59" t="s">
        <v>591</v>
      </c>
      <c r="H43" s="59" t="s">
        <v>435</v>
      </c>
      <c r="I43" s="59" t="s">
        <v>670</v>
      </c>
      <c r="J43" s="59" t="s">
        <v>719</v>
      </c>
      <c r="K43" s="59" t="s">
        <v>323</v>
      </c>
      <c r="L43" s="59" t="s">
        <v>872</v>
      </c>
      <c r="M43" s="59" t="s">
        <v>440</v>
      </c>
      <c r="N43" s="59" t="s">
        <v>469</v>
      </c>
      <c r="O43" s="59" t="s">
        <v>660</v>
      </c>
      <c r="P43" s="59" t="s">
        <v>599</v>
      </c>
      <c r="Q43" s="296" t="s">
        <v>867</v>
      </c>
      <c r="R43" s="59" t="s">
        <v>677</v>
      </c>
      <c r="S43" s="59" t="s">
        <v>873</v>
      </c>
      <c r="T43" s="71" t="s">
        <v>619</v>
      </c>
    </row>
    <row r="44" spans="2:21" ht="13.15" customHeight="1" x14ac:dyDescent="0.25">
      <c r="B44" s="87" t="s">
        <v>163</v>
      </c>
      <c r="C44" s="70" t="s">
        <v>620</v>
      </c>
      <c r="D44" s="59" t="s">
        <v>621</v>
      </c>
      <c r="E44" s="59" t="s">
        <v>653</v>
      </c>
      <c r="F44" s="59" t="s">
        <v>105</v>
      </c>
      <c r="G44" s="59" t="s">
        <v>623</v>
      </c>
      <c r="H44" s="59" t="s">
        <v>556</v>
      </c>
      <c r="I44" s="66" t="s">
        <v>34</v>
      </c>
      <c r="J44" s="59" t="s">
        <v>734</v>
      </c>
      <c r="K44" s="59" t="s">
        <v>350</v>
      </c>
      <c r="L44" s="59" t="s">
        <v>875</v>
      </c>
      <c r="M44" s="59" t="s">
        <v>876</v>
      </c>
      <c r="N44" s="59" t="s">
        <v>877</v>
      </c>
      <c r="O44" s="59" t="s">
        <v>194</v>
      </c>
      <c r="P44" s="59" t="s">
        <v>482</v>
      </c>
      <c r="Q44" s="296" t="s">
        <v>217</v>
      </c>
      <c r="R44" s="59" t="s">
        <v>702</v>
      </c>
      <c r="S44" s="59" t="s">
        <v>664</v>
      </c>
      <c r="T44" s="71" t="s">
        <v>879</v>
      </c>
    </row>
    <row r="45" spans="2:21" ht="13.15" customHeight="1" x14ac:dyDescent="0.25">
      <c r="B45" s="87" t="s">
        <v>791</v>
      </c>
      <c r="C45" s="72" t="s">
        <v>34</v>
      </c>
      <c r="D45" s="66" t="s">
        <v>34</v>
      </c>
      <c r="E45" s="66" t="s">
        <v>34</v>
      </c>
      <c r="F45" s="66" t="s">
        <v>34</v>
      </c>
      <c r="G45" s="66" t="s">
        <v>34</v>
      </c>
      <c r="H45" s="66" t="s">
        <v>34</v>
      </c>
      <c r="I45" s="59" t="s">
        <v>685</v>
      </c>
      <c r="J45" s="66" t="s">
        <v>34</v>
      </c>
      <c r="K45" s="66" t="s">
        <v>34</v>
      </c>
      <c r="L45" s="66" t="s">
        <v>34</v>
      </c>
      <c r="M45" s="66" t="s">
        <v>34</v>
      </c>
      <c r="N45" s="66" t="s">
        <v>34</v>
      </c>
      <c r="O45" s="66" t="s">
        <v>34</v>
      </c>
      <c r="P45" s="66" t="s">
        <v>34</v>
      </c>
      <c r="Q45" s="206" t="s">
        <v>34</v>
      </c>
      <c r="R45" s="66" t="s">
        <v>34</v>
      </c>
      <c r="S45" s="66" t="s">
        <v>34</v>
      </c>
      <c r="T45" s="73" t="s">
        <v>34</v>
      </c>
    </row>
    <row r="46" spans="2:21" ht="13.15" customHeight="1" x14ac:dyDescent="0.25">
      <c r="B46" s="87" t="s">
        <v>790</v>
      </c>
      <c r="C46" s="72" t="s">
        <v>34</v>
      </c>
      <c r="D46" s="66" t="s">
        <v>34</v>
      </c>
      <c r="E46" s="66" t="s">
        <v>34</v>
      </c>
      <c r="F46" s="66" t="s">
        <v>34</v>
      </c>
      <c r="G46" s="66" t="s">
        <v>34</v>
      </c>
      <c r="H46" s="66" t="s">
        <v>34</v>
      </c>
      <c r="I46" s="59" t="s">
        <v>695</v>
      </c>
      <c r="J46" s="66" t="s">
        <v>34</v>
      </c>
      <c r="K46" s="66" t="s">
        <v>34</v>
      </c>
      <c r="L46" s="66" t="s">
        <v>34</v>
      </c>
      <c r="M46" s="66" t="s">
        <v>34</v>
      </c>
      <c r="N46" s="66" t="s">
        <v>34</v>
      </c>
      <c r="O46" s="66" t="s">
        <v>34</v>
      </c>
      <c r="P46" s="66" t="s">
        <v>34</v>
      </c>
      <c r="Q46" s="206" t="s">
        <v>34</v>
      </c>
      <c r="R46" s="66" t="s">
        <v>34</v>
      </c>
      <c r="S46" s="66" t="s">
        <v>34</v>
      </c>
      <c r="T46" s="73" t="s">
        <v>34</v>
      </c>
    </row>
    <row r="47" spans="2:21" ht="13.15" customHeight="1" x14ac:dyDescent="0.25">
      <c r="B47" s="87" t="s">
        <v>143</v>
      </c>
      <c r="C47" s="70" t="s">
        <v>880</v>
      </c>
      <c r="D47" s="59" t="s">
        <v>652</v>
      </c>
      <c r="E47" s="59" t="s">
        <v>226</v>
      </c>
      <c r="F47" s="59" t="s">
        <v>125</v>
      </c>
      <c r="G47" s="59" t="s">
        <v>82</v>
      </c>
      <c r="H47" s="59" t="s">
        <v>592</v>
      </c>
      <c r="I47" s="59"/>
      <c r="J47" s="59" t="s">
        <v>742</v>
      </c>
      <c r="K47" s="59" t="s">
        <v>881</v>
      </c>
      <c r="L47" s="59" t="s">
        <v>882</v>
      </c>
      <c r="M47" s="59" t="s">
        <v>673</v>
      </c>
      <c r="N47" s="59" t="s">
        <v>494</v>
      </c>
      <c r="O47" s="59" t="s">
        <v>700</v>
      </c>
      <c r="P47" s="59" t="s">
        <v>512</v>
      </c>
      <c r="Q47" s="296" t="s">
        <v>260</v>
      </c>
      <c r="R47" s="59" t="s">
        <v>678</v>
      </c>
      <c r="S47" s="59" t="s">
        <v>691</v>
      </c>
      <c r="T47" s="71" t="s">
        <v>665</v>
      </c>
    </row>
    <row r="48" spans="2:21" ht="13.15" customHeight="1" x14ac:dyDescent="0.25">
      <c r="B48" s="87" t="s">
        <v>123</v>
      </c>
      <c r="C48" s="70" t="s">
        <v>884</v>
      </c>
      <c r="D48" s="59" t="s">
        <v>637</v>
      </c>
      <c r="E48" s="59" t="s">
        <v>81</v>
      </c>
      <c r="F48" s="59" t="s">
        <v>145</v>
      </c>
      <c r="G48" s="59" t="s">
        <v>106</v>
      </c>
      <c r="H48" s="59" t="s">
        <v>477</v>
      </c>
      <c r="I48" s="59"/>
      <c r="J48" s="59" t="s">
        <v>792</v>
      </c>
      <c r="K48" s="59" t="s">
        <v>393</v>
      </c>
      <c r="L48" s="59" t="s">
        <v>885</v>
      </c>
      <c r="M48" s="59" t="s">
        <v>493</v>
      </c>
      <c r="N48" s="59" t="s">
        <v>47</v>
      </c>
      <c r="O48" s="59" t="s">
        <v>257</v>
      </c>
      <c r="P48" s="59" t="s">
        <v>644</v>
      </c>
      <c r="Q48" s="296" t="s">
        <v>278</v>
      </c>
      <c r="R48" s="59" t="s">
        <v>689</v>
      </c>
      <c r="S48" s="59" t="s">
        <v>704</v>
      </c>
      <c r="T48" s="71" t="s">
        <v>887</v>
      </c>
    </row>
    <row r="49" spans="2:30" ht="13.15" customHeight="1" x14ac:dyDescent="0.25">
      <c r="B49" s="87" t="s">
        <v>102</v>
      </c>
      <c r="C49" s="70" t="s">
        <v>888</v>
      </c>
      <c r="D49" s="59" t="s">
        <v>667</v>
      </c>
      <c r="E49" s="59" t="s">
        <v>267</v>
      </c>
      <c r="F49" s="59" t="s">
        <v>165</v>
      </c>
      <c r="G49" s="59" t="s">
        <v>107</v>
      </c>
      <c r="H49" s="59" t="s">
        <v>489</v>
      </c>
      <c r="I49" s="59"/>
      <c r="J49" s="59" t="s">
        <v>794</v>
      </c>
      <c r="K49" s="59" t="s">
        <v>889</v>
      </c>
      <c r="L49" s="59" t="s">
        <v>890</v>
      </c>
      <c r="M49" s="59" t="s">
        <v>509</v>
      </c>
      <c r="N49" s="59" t="s">
        <v>891</v>
      </c>
      <c r="O49" s="59" t="s">
        <v>276</v>
      </c>
      <c r="P49" s="59" t="s">
        <v>545</v>
      </c>
      <c r="Q49" s="296" t="s">
        <v>197</v>
      </c>
      <c r="R49" s="59" t="s">
        <v>703</v>
      </c>
      <c r="S49" s="59" t="s">
        <v>892</v>
      </c>
      <c r="T49" s="71" t="s">
        <v>681</v>
      </c>
    </row>
    <row r="50" spans="2:30" ht="13.15" customHeight="1" x14ac:dyDescent="0.25">
      <c r="B50" s="87" t="s">
        <v>79</v>
      </c>
      <c r="C50" s="70" t="s">
        <v>894</v>
      </c>
      <c r="D50" s="59" t="s">
        <v>682</v>
      </c>
      <c r="E50" s="59" t="s">
        <v>125</v>
      </c>
      <c r="F50" s="59" t="s">
        <v>406</v>
      </c>
      <c r="G50" s="59" t="s">
        <v>13</v>
      </c>
      <c r="H50" s="59" t="s">
        <v>504</v>
      </c>
      <c r="I50" s="59"/>
      <c r="J50" s="59" t="s">
        <v>801</v>
      </c>
      <c r="K50" s="59" t="s">
        <v>408</v>
      </c>
      <c r="L50" s="59" t="s">
        <v>896</v>
      </c>
      <c r="M50" s="59" t="s">
        <v>525</v>
      </c>
      <c r="N50" s="59" t="s">
        <v>69</v>
      </c>
      <c r="O50" s="59" t="s">
        <v>296</v>
      </c>
      <c r="P50" s="59" t="s">
        <v>582</v>
      </c>
      <c r="Q50" s="296" t="s">
        <v>386</v>
      </c>
      <c r="R50" s="59" t="s">
        <v>897</v>
      </c>
      <c r="S50" s="59" t="s">
        <v>714</v>
      </c>
      <c r="T50" s="71" t="s">
        <v>692</v>
      </c>
    </row>
    <row r="51" spans="2:30" ht="13.15" customHeight="1" x14ac:dyDescent="0.25">
      <c r="B51" s="87" t="s">
        <v>57</v>
      </c>
      <c r="C51" s="70" t="s">
        <v>666</v>
      </c>
      <c r="D51" s="59" t="s">
        <v>683</v>
      </c>
      <c r="E51" s="59" t="s">
        <v>377</v>
      </c>
      <c r="F51" s="59" t="s">
        <v>206</v>
      </c>
      <c r="G51" s="59" t="s">
        <v>166</v>
      </c>
      <c r="H51" s="59" t="s">
        <v>557</v>
      </c>
      <c r="I51" s="59"/>
      <c r="J51" s="59" t="s">
        <v>899</v>
      </c>
      <c r="K51" s="59" t="s">
        <v>778</v>
      </c>
      <c r="L51" s="59" t="s">
        <v>900</v>
      </c>
      <c r="M51" s="59" t="s">
        <v>901</v>
      </c>
      <c r="N51" s="59" t="s">
        <v>563</v>
      </c>
      <c r="O51" s="59" t="s">
        <v>314</v>
      </c>
      <c r="P51" s="59" t="s">
        <v>614</v>
      </c>
      <c r="Q51" s="296" t="s">
        <v>1098</v>
      </c>
      <c r="R51" s="59" t="s">
        <v>902</v>
      </c>
      <c r="S51" s="59" t="s">
        <v>739</v>
      </c>
      <c r="T51" s="71" t="s">
        <v>715</v>
      </c>
    </row>
    <row r="52" spans="2:30" ht="13.15" customHeight="1" x14ac:dyDescent="0.25">
      <c r="B52" s="87" t="s">
        <v>36</v>
      </c>
      <c r="C52" s="70" t="s">
        <v>421</v>
      </c>
      <c r="D52" s="59" t="s">
        <v>706</v>
      </c>
      <c r="E52" s="59" t="s">
        <v>165</v>
      </c>
      <c r="F52" s="59" t="s">
        <v>227</v>
      </c>
      <c r="G52" s="59" t="s">
        <v>14</v>
      </c>
      <c r="H52" s="59" t="s">
        <v>537</v>
      </c>
      <c r="I52" s="59"/>
      <c r="J52" s="59" t="s">
        <v>904</v>
      </c>
      <c r="K52" s="59" t="s">
        <v>423</v>
      </c>
      <c r="L52" s="59" t="s">
        <v>465</v>
      </c>
      <c r="M52" s="59" t="s">
        <v>562</v>
      </c>
      <c r="N52" s="59" t="s">
        <v>579</v>
      </c>
      <c r="O52" s="59" t="s">
        <v>328</v>
      </c>
      <c r="P52" s="59" t="s">
        <v>630</v>
      </c>
      <c r="Q52" s="296" t="s">
        <v>279</v>
      </c>
      <c r="R52" s="59" t="s">
        <v>738</v>
      </c>
      <c r="S52" s="59" t="s">
        <v>906</v>
      </c>
      <c r="T52" s="71" t="s">
        <v>730</v>
      </c>
    </row>
    <row r="53" spans="2:30" ht="13.15" customHeight="1" x14ac:dyDescent="0.25">
      <c r="B53" s="87" t="s">
        <v>33</v>
      </c>
      <c r="C53" s="70" t="s">
        <v>432</v>
      </c>
      <c r="D53" s="59" t="s">
        <v>58</v>
      </c>
      <c r="E53" s="59" t="s">
        <v>826</v>
      </c>
      <c r="F53" s="59" t="s">
        <v>268</v>
      </c>
      <c r="G53" s="59" t="s">
        <v>83</v>
      </c>
      <c r="H53" s="59" t="s">
        <v>573</v>
      </c>
      <c r="I53" s="59"/>
      <c r="J53" s="59" t="s">
        <v>809</v>
      </c>
      <c r="K53" s="59" t="s">
        <v>451</v>
      </c>
      <c r="L53" s="59" t="s">
        <v>908</v>
      </c>
      <c r="M53" s="59" t="s">
        <v>20</v>
      </c>
      <c r="N53" s="59" t="s">
        <v>115</v>
      </c>
      <c r="O53" s="59" t="s">
        <v>909</v>
      </c>
      <c r="P53" s="59" t="s">
        <v>711</v>
      </c>
      <c r="Q53" s="296" t="s">
        <v>299</v>
      </c>
      <c r="R53" s="59" t="s">
        <v>747</v>
      </c>
      <c r="S53" s="59" t="s">
        <v>910</v>
      </c>
      <c r="T53" s="71" t="s">
        <v>740</v>
      </c>
    </row>
    <row r="54" spans="2:30" ht="13.15" customHeight="1" thickBot="1" x14ac:dyDescent="0.3">
      <c r="B54" s="21" t="s">
        <v>8</v>
      </c>
      <c r="C54" s="41" t="s">
        <v>462</v>
      </c>
      <c r="D54" s="22" t="s">
        <v>571</v>
      </c>
      <c r="E54" s="22" t="s">
        <v>248</v>
      </c>
      <c r="F54" s="22" t="s">
        <v>322</v>
      </c>
      <c r="G54" s="22" t="s">
        <v>126</v>
      </c>
      <c r="H54" s="22" t="s">
        <v>608</v>
      </c>
      <c r="I54" s="22"/>
      <c r="J54" s="22" t="s">
        <v>912</v>
      </c>
      <c r="K54" s="22" t="s">
        <v>478</v>
      </c>
      <c r="L54" s="22" t="s">
        <v>523</v>
      </c>
      <c r="M54" s="22" t="s">
        <v>68</v>
      </c>
      <c r="N54" s="22" t="s">
        <v>174</v>
      </c>
      <c r="O54" s="22" t="s">
        <v>22</v>
      </c>
      <c r="P54" s="22" t="s">
        <v>661</v>
      </c>
      <c r="Q54" s="207" t="s">
        <v>52</v>
      </c>
      <c r="R54" s="22" t="s">
        <v>28</v>
      </c>
      <c r="S54" s="22" t="s">
        <v>913</v>
      </c>
      <c r="T54" s="23" t="s">
        <v>749</v>
      </c>
    </row>
    <row r="55" spans="2:30" ht="15.75" thickBot="1" x14ac:dyDescent="0.3">
      <c r="Q55" s="208"/>
    </row>
    <row r="56" spans="2:30" x14ac:dyDescent="0.25">
      <c r="B56" s="31" t="s">
        <v>2</v>
      </c>
      <c r="C56" s="32">
        <v>18</v>
      </c>
      <c r="D56" s="32">
        <v>18</v>
      </c>
      <c r="E56" s="32">
        <v>18</v>
      </c>
      <c r="F56" s="32">
        <v>18</v>
      </c>
      <c r="G56" s="32">
        <v>18</v>
      </c>
      <c r="H56" s="32">
        <v>18</v>
      </c>
      <c r="I56" s="32">
        <v>9</v>
      </c>
      <c r="J56" s="32">
        <v>18</v>
      </c>
      <c r="K56" s="32">
        <v>18</v>
      </c>
      <c r="L56" s="32">
        <v>18</v>
      </c>
      <c r="M56" s="32">
        <v>18</v>
      </c>
      <c r="N56" s="32">
        <v>15</v>
      </c>
      <c r="O56" s="32">
        <v>18</v>
      </c>
      <c r="P56" s="32">
        <v>18</v>
      </c>
      <c r="Q56" s="209">
        <v>18</v>
      </c>
      <c r="R56" s="32">
        <v>18</v>
      </c>
      <c r="S56" s="32">
        <v>18</v>
      </c>
      <c r="T56" s="33">
        <v>18</v>
      </c>
    </row>
    <row r="57" spans="2:30" x14ac:dyDescent="0.25">
      <c r="B57" s="34" t="s">
        <v>752</v>
      </c>
      <c r="C57" s="16">
        <v>250</v>
      </c>
      <c r="D57" s="16">
        <v>250</v>
      </c>
      <c r="E57" s="16">
        <v>187</v>
      </c>
      <c r="F57" s="16">
        <v>63</v>
      </c>
      <c r="G57" s="16">
        <v>250</v>
      </c>
      <c r="H57" s="16">
        <v>250</v>
      </c>
      <c r="I57" s="16">
        <v>187</v>
      </c>
      <c r="J57" s="16">
        <v>250</v>
      </c>
      <c r="K57" s="16">
        <v>187</v>
      </c>
      <c r="L57" s="16">
        <v>250</v>
      </c>
      <c r="M57" s="16">
        <v>250</v>
      </c>
      <c r="N57" s="16">
        <v>187</v>
      </c>
      <c r="O57" s="16">
        <v>250</v>
      </c>
      <c r="P57" s="16">
        <v>250</v>
      </c>
      <c r="Q57" s="210">
        <v>250</v>
      </c>
      <c r="R57" s="16">
        <v>250</v>
      </c>
      <c r="S57" s="16">
        <v>250</v>
      </c>
      <c r="T57" s="35">
        <v>250</v>
      </c>
    </row>
    <row r="58" spans="2:30" ht="15.75" thickBot="1" x14ac:dyDescent="0.3">
      <c r="B58" s="36" t="s">
        <v>753</v>
      </c>
      <c r="C58" s="37">
        <f>C56*C57</f>
        <v>4500</v>
      </c>
      <c r="D58" s="37">
        <f t="shared" ref="D58" si="3">D56*D57</f>
        <v>4500</v>
      </c>
      <c r="E58" s="37">
        <f t="shared" ref="E58" si="4">E56*E57</f>
        <v>3366</v>
      </c>
      <c r="F58" s="37">
        <f t="shared" ref="F58" si="5">F56*F57</f>
        <v>1134</v>
      </c>
      <c r="G58" s="37">
        <f t="shared" ref="G58" si="6">G56*G57</f>
        <v>4500</v>
      </c>
      <c r="H58" s="37">
        <f t="shared" ref="H58" si="7">H56*H57</f>
        <v>4500</v>
      </c>
      <c r="I58" s="37">
        <f t="shared" ref="I58" si="8">I56*I57</f>
        <v>1683</v>
      </c>
      <c r="J58" s="37">
        <f t="shared" ref="J58" si="9">J56*J57</f>
        <v>4500</v>
      </c>
      <c r="K58" s="37">
        <f t="shared" ref="K58" si="10">K56*K57</f>
        <v>3366</v>
      </c>
      <c r="L58" s="37">
        <f t="shared" ref="L58" si="11">L56*L57</f>
        <v>4500</v>
      </c>
      <c r="M58" s="37">
        <f t="shared" ref="M58" si="12">M56*M57</f>
        <v>4500</v>
      </c>
      <c r="N58" s="37">
        <f t="shared" ref="N58" si="13">N56*N57</f>
        <v>2805</v>
      </c>
      <c r="O58" s="37">
        <f t="shared" ref="O58" si="14">O56*O57</f>
        <v>4500</v>
      </c>
      <c r="P58" s="37">
        <f t="shared" ref="P58" si="15">P56*P57</f>
        <v>4500</v>
      </c>
      <c r="Q58" s="37">
        <f t="shared" ref="Q58" si="16">Q56*Q57</f>
        <v>4500</v>
      </c>
      <c r="R58" s="37">
        <f t="shared" ref="R58" si="17">R56*R57</f>
        <v>4500</v>
      </c>
      <c r="S58" s="37">
        <f t="shared" ref="S58" si="18">S56*S57</f>
        <v>4500</v>
      </c>
      <c r="T58" s="38">
        <f t="shared" ref="T58" si="19">T56*T57</f>
        <v>4500</v>
      </c>
      <c r="W58" s="111">
        <f>SUM(C58:U58)</f>
        <v>70854</v>
      </c>
    </row>
    <row r="59" spans="2:30" ht="15.75" thickBot="1" x14ac:dyDescent="0.3"/>
    <row r="60" spans="2:30" x14ac:dyDescent="0.25">
      <c r="B60" s="56" t="s">
        <v>754</v>
      </c>
      <c r="C60" s="28" t="s">
        <v>4</v>
      </c>
      <c r="D60" s="28" t="s">
        <v>4</v>
      </c>
      <c r="E60" s="28" t="s">
        <v>7</v>
      </c>
      <c r="F60" s="28" t="s">
        <v>915</v>
      </c>
      <c r="G60" s="28" t="s">
        <v>4</v>
      </c>
      <c r="H60" s="28" t="s">
        <v>4</v>
      </c>
      <c r="I60" s="28" t="s">
        <v>4</v>
      </c>
      <c r="J60" s="29" t="s">
        <v>4</v>
      </c>
      <c r="AC60" s="9"/>
      <c r="AD60" s="9"/>
    </row>
    <row r="61" spans="2:30" x14ac:dyDescent="0.25">
      <c r="B61" s="12" t="s">
        <v>750</v>
      </c>
      <c r="C61" s="78">
        <v>11</v>
      </c>
      <c r="D61" s="78">
        <v>21</v>
      </c>
      <c r="E61" s="78">
        <v>53</v>
      </c>
      <c r="F61" s="78">
        <v>27</v>
      </c>
      <c r="G61" s="78">
        <v>57</v>
      </c>
      <c r="H61" s="78">
        <v>59</v>
      </c>
      <c r="I61" s="78">
        <v>61</v>
      </c>
      <c r="J61" s="79">
        <v>55</v>
      </c>
    </row>
    <row r="62" spans="2:30" x14ac:dyDescent="0.25">
      <c r="B62" s="297" t="s">
        <v>751</v>
      </c>
      <c r="C62" s="10" t="s">
        <v>1383</v>
      </c>
      <c r="D62" s="10" t="s">
        <v>1383</v>
      </c>
      <c r="E62" s="78"/>
      <c r="F62" s="10" t="s">
        <v>1383</v>
      </c>
      <c r="G62" s="10" t="s">
        <v>1383</v>
      </c>
      <c r="H62" s="10" t="s">
        <v>1383</v>
      </c>
      <c r="I62" s="10" t="s">
        <v>1383</v>
      </c>
      <c r="J62" s="15" t="s">
        <v>1383</v>
      </c>
      <c r="K62" s="30" t="s">
        <v>758</v>
      </c>
    </row>
    <row r="63" spans="2:30" x14ac:dyDescent="0.25">
      <c r="B63" s="298"/>
      <c r="C63" s="10" t="s">
        <v>1398</v>
      </c>
      <c r="D63" s="10" t="s">
        <v>1398</v>
      </c>
      <c r="E63" s="10" t="s">
        <v>1398</v>
      </c>
      <c r="F63" s="78"/>
      <c r="G63" s="10" t="s">
        <v>1398</v>
      </c>
      <c r="H63" s="10" t="s">
        <v>1398</v>
      </c>
      <c r="I63" s="10" t="s">
        <v>1398</v>
      </c>
      <c r="J63" s="15" t="s">
        <v>1398</v>
      </c>
      <c r="K63" s="30" t="s">
        <v>759</v>
      </c>
    </row>
    <row r="64" spans="2:30" ht="15.75" thickBot="1" x14ac:dyDescent="0.3">
      <c r="B64" s="299"/>
      <c r="C64" s="93"/>
      <c r="D64" s="93"/>
      <c r="E64" s="93"/>
      <c r="F64" s="93"/>
      <c r="G64" s="93"/>
      <c r="H64" s="93"/>
      <c r="I64" s="93"/>
      <c r="J64" s="94"/>
    </row>
    <row r="65" spans="2:10" x14ac:dyDescent="0.25">
      <c r="B65" s="49" t="s">
        <v>8</v>
      </c>
      <c r="C65" s="102" t="s">
        <v>60</v>
      </c>
      <c r="D65" s="102" t="s">
        <v>366</v>
      </c>
      <c r="E65" s="102" t="s">
        <v>763</v>
      </c>
      <c r="F65" s="102" t="s">
        <v>764</v>
      </c>
      <c r="G65" s="102" t="s">
        <v>22</v>
      </c>
      <c r="H65" s="102" t="s">
        <v>73</v>
      </c>
      <c r="I65" s="102" t="s">
        <v>29</v>
      </c>
      <c r="J65" s="103" t="s">
        <v>765</v>
      </c>
    </row>
    <row r="66" spans="2:10" x14ac:dyDescent="0.25">
      <c r="B66" s="87" t="s">
        <v>36</v>
      </c>
      <c r="C66" s="61" t="s">
        <v>106</v>
      </c>
      <c r="D66" s="61" t="s">
        <v>393</v>
      </c>
      <c r="E66" s="61" t="s">
        <v>767</v>
      </c>
      <c r="F66" s="61" t="s">
        <v>212</v>
      </c>
      <c r="G66" s="61" t="s">
        <v>48</v>
      </c>
      <c r="H66" s="61" t="s">
        <v>118</v>
      </c>
      <c r="I66" s="61" t="s">
        <v>768</v>
      </c>
      <c r="J66" s="62" t="s">
        <v>99</v>
      </c>
    </row>
    <row r="67" spans="2:10" x14ac:dyDescent="0.25">
      <c r="B67" s="87" t="s">
        <v>57</v>
      </c>
      <c r="C67" s="61" t="s">
        <v>13</v>
      </c>
      <c r="D67" s="61" t="s">
        <v>408</v>
      </c>
      <c r="E67" s="61" t="s">
        <v>770</v>
      </c>
      <c r="F67" s="61" t="s">
        <v>19</v>
      </c>
      <c r="G67" s="61" t="s">
        <v>23</v>
      </c>
      <c r="H67" s="61" t="s">
        <v>178</v>
      </c>
      <c r="I67" s="61" t="s">
        <v>54</v>
      </c>
      <c r="J67" s="62" t="s">
        <v>121</v>
      </c>
    </row>
    <row r="68" spans="2:10" x14ac:dyDescent="0.25">
      <c r="B68" s="87" t="s">
        <v>79</v>
      </c>
      <c r="C68" s="61" t="s">
        <v>146</v>
      </c>
      <c r="D68" s="61" t="s">
        <v>774</v>
      </c>
      <c r="E68" s="61" t="s">
        <v>775</v>
      </c>
      <c r="F68" s="61" t="s">
        <v>273</v>
      </c>
      <c r="G68" s="61" t="s">
        <v>92</v>
      </c>
      <c r="H68" s="61" t="s">
        <v>158</v>
      </c>
      <c r="I68" s="61" t="s">
        <v>75</v>
      </c>
      <c r="J68" s="62" t="s">
        <v>141</v>
      </c>
    </row>
    <row r="69" spans="2:10" x14ac:dyDescent="0.25">
      <c r="B69" s="87" t="s">
        <v>102</v>
      </c>
      <c r="C69" s="61" t="s">
        <v>166</v>
      </c>
      <c r="D69" s="61" t="s">
        <v>778</v>
      </c>
      <c r="E69" s="61" t="s">
        <v>779</v>
      </c>
      <c r="F69" s="61" t="s">
        <v>293</v>
      </c>
      <c r="G69" s="61" t="s">
        <v>781</v>
      </c>
      <c r="H69" s="61" t="s">
        <v>179</v>
      </c>
      <c r="I69" s="61" t="s">
        <v>728</v>
      </c>
      <c r="J69" s="62" t="s">
        <v>161</v>
      </c>
    </row>
    <row r="70" spans="2:10" x14ac:dyDescent="0.25">
      <c r="B70" s="87" t="s">
        <v>123</v>
      </c>
      <c r="C70" s="61" t="s">
        <v>782</v>
      </c>
      <c r="D70" s="61" t="s">
        <v>437</v>
      </c>
      <c r="E70" s="61" t="s">
        <v>783</v>
      </c>
      <c r="F70" s="61" t="s">
        <v>311</v>
      </c>
      <c r="G70" s="61" t="s">
        <v>495</v>
      </c>
      <c r="H70" s="61" t="s">
        <v>240</v>
      </c>
      <c r="I70" s="61" t="s">
        <v>120</v>
      </c>
      <c r="J70" s="62" t="s">
        <v>182</v>
      </c>
    </row>
    <row r="71" spans="2:10" x14ac:dyDescent="0.25">
      <c r="B71" s="87" t="s">
        <v>143</v>
      </c>
      <c r="C71" s="61" t="s">
        <v>40</v>
      </c>
      <c r="D71" s="61" t="s">
        <v>787</v>
      </c>
      <c r="E71" s="61" t="s">
        <v>788</v>
      </c>
      <c r="F71" s="61" t="s">
        <v>340</v>
      </c>
      <c r="G71" s="61" t="s">
        <v>510</v>
      </c>
      <c r="H71" s="61" t="s">
        <v>220</v>
      </c>
      <c r="I71" s="61" t="s">
        <v>140</v>
      </c>
      <c r="J71" s="62" t="s">
        <v>202</v>
      </c>
    </row>
    <row r="72" spans="2:10" x14ac:dyDescent="0.25">
      <c r="B72" s="87" t="s">
        <v>790</v>
      </c>
      <c r="C72" s="64" t="s">
        <v>34</v>
      </c>
      <c r="D72" s="64" t="s">
        <v>34</v>
      </c>
      <c r="E72" s="64" t="s">
        <v>34</v>
      </c>
      <c r="F72" s="64" t="s">
        <v>34</v>
      </c>
      <c r="G72" s="64" t="s">
        <v>34</v>
      </c>
      <c r="H72" s="64" t="s">
        <v>34</v>
      </c>
      <c r="I72" s="64" t="s">
        <v>34</v>
      </c>
      <c r="J72" s="65" t="s">
        <v>34</v>
      </c>
    </row>
    <row r="73" spans="2:10" x14ac:dyDescent="0.25">
      <c r="B73" s="87" t="s">
        <v>791</v>
      </c>
      <c r="C73" s="64" t="s">
        <v>34</v>
      </c>
      <c r="D73" s="64" t="s">
        <v>34</v>
      </c>
      <c r="E73" s="64" t="s">
        <v>34</v>
      </c>
      <c r="F73" s="64" t="s">
        <v>34</v>
      </c>
      <c r="G73" s="64" t="s">
        <v>34</v>
      </c>
      <c r="H73" s="64" t="s">
        <v>34</v>
      </c>
      <c r="I73" s="64" t="s">
        <v>34</v>
      </c>
      <c r="J73" s="65" t="s">
        <v>34</v>
      </c>
    </row>
    <row r="74" spans="2:10" x14ac:dyDescent="0.25">
      <c r="B74" s="87" t="s">
        <v>163</v>
      </c>
      <c r="C74" s="61" t="s">
        <v>126</v>
      </c>
      <c r="D74" s="61" t="s">
        <v>478</v>
      </c>
      <c r="E74" s="61" t="s">
        <v>796</v>
      </c>
      <c r="F74" s="61" t="s">
        <v>797</v>
      </c>
      <c r="G74" s="61" t="s">
        <v>93</v>
      </c>
      <c r="H74" s="61" t="s">
        <v>261</v>
      </c>
      <c r="I74" s="61" t="s">
        <v>798</v>
      </c>
      <c r="J74" s="62" t="s">
        <v>244</v>
      </c>
    </row>
    <row r="75" spans="2:10" x14ac:dyDescent="0.25">
      <c r="B75" s="87" t="s">
        <v>799</v>
      </c>
      <c r="C75" s="61" t="s">
        <v>84</v>
      </c>
      <c r="D75" s="61" t="s">
        <v>490</v>
      </c>
      <c r="E75" s="61" t="s">
        <v>44</v>
      </c>
      <c r="F75" s="61" t="s">
        <v>803</v>
      </c>
      <c r="G75" s="61" t="s">
        <v>116</v>
      </c>
      <c r="H75" s="61" t="s">
        <v>300</v>
      </c>
      <c r="I75" s="61" t="s">
        <v>806</v>
      </c>
      <c r="J75" s="62" t="s">
        <v>283</v>
      </c>
    </row>
    <row r="76" spans="2:10" x14ac:dyDescent="0.25">
      <c r="B76" s="87" t="s">
        <v>808</v>
      </c>
      <c r="C76" s="61" t="s">
        <v>127</v>
      </c>
      <c r="D76" s="61" t="s">
        <v>538</v>
      </c>
      <c r="E76" s="61" t="s">
        <v>88</v>
      </c>
      <c r="F76" s="61" t="s">
        <v>411</v>
      </c>
      <c r="G76" s="61" t="s">
        <v>155</v>
      </c>
      <c r="H76" s="61" t="s">
        <v>346</v>
      </c>
      <c r="I76" s="61" t="s">
        <v>222</v>
      </c>
      <c r="J76" s="62" t="s">
        <v>334</v>
      </c>
    </row>
    <row r="77" spans="2:10" x14ac:dyDescent="0.25">
      <c r="B77" s="87" t="s">
        <v>812</v>
      </c>
      <c r="C77" s="61" t="s">
        <v>207</v>
      </c>
      <c r="D77" s="61" t="s">
        <v>574</v>
      </c>
      <c r="E77" s="61" t="s">
        <v>815</v>
      </c>
      <c r="F77" s="61" t="s">
        <v>172</v>
      </c>
      <c r="G77" s="61" t="s">
        <v>817</v>
      </c>
      <c r="H77" s="61" t="s">
        <v>400</v>
      </c>
      <c r="I77" s="61" t="s">
        <v>263</v>
      </c>
      <c r="J77" s="62" t="s">
        <v>361</v>
      </c>
    </row>
    <row r="78" spans="2:10" x14ac:dyDescent="0.25">
      <c r="B78" s="87" t="s">
        <v>818</v>
      </c>
      <c r="C78" s="61" t="s">
        <v>167</v>
      </c>
      <c r="D78" s="61" t="s">
        <v>820</v>
      </c>
      <c r="E78" s="61" t="s">
        <v>131</v>
      </c>
      <c r="F78" s="61" t="s">
        <v>192</v>
      </c>
      <c r="G78" s="61" t="s">
        <v>176</v>
      </c>
      <c r="H78" s="61" t="s">
        <v>372</v>
      </c>
      <c r="I78" s="61" t="s">
        <v>282</v>
      </c>
      <c r="J78" s="62" t="s">
        <v>824</v>
      </c>
    </row>
    <row r="79" spans="2:10" x14ac:dyDescent="0.25">
      <c r="B79" s="87" t="s">
        <v>825</v>
      </c>
      <c r="C79" s="61" t="s">
        <v>364</v>
      </c>
      <c r="D79" s="61" t="s">
        <v>594</v>
      </c>
      <c r="E79" s="61" t="s">
        <v>822</v>
      </c>
      <c r="F79" s="61" t="s">
        <v>213</v>
      </c>
      <c r="G79" s="61" t="s">
        <v>329</v>
      </c>
      <c r="H79" s="61" t="s">
        <v>830</v>
      </c>
      <c r="I79" s="61" t="s">
        <v>302</v>
      </c>
      <c r="J79" s="62" t="s">
        <v>374</v>
      </c>
    </row>
    <row r="80" spans="2:10" x14ac:dyDescent="0.25">
      <c r="B80" s="87" t="s">
        <v>833</v>
      </c>
      <c r="C80" s="61" t="s">
        <v>187</v>
      </c>
      <c r="D80" s="61" t="s">
        <v>625</v>
      </c>
      <c r="E80" s="61" t="s">
        <v>828</v>
      </c>
      <c r="F80" s="61" t="s">
        <v>255</v>
      </c>
      <c r="G80" s="61" t="s">
        <v>356</v>
      </c>
      <c r="H80" s="61" t="s">
        <v>401</v>
      </c>
      <c r="I80" s="61" t="s">
        <v>318</v>
      </c>
      <c r="J80" s="62" t="s">
        <v>389</v>
      </c>
    </row>
    <row r="81" spans="2:23" x14ac:dyDescent="0.25">
      <c r="B81" s="87" t="s">
        <v>836</v>
      </c>
      <c r="C81" s="61" t="s">
        <v>208</v>
      </c>
      <c r="D81" s="61" t="s">
        <v>762</v>
      </c>
      <c r="E81" s="61" t="s">
        <v>764</v>
      </c>
      <c r="F81" s="61" t="s">
        <v>294</v>
      </c>
      <c r="G81" s="61" t="s">
        <v>216</v>
      </c>
      <c r="H81" s="61" t="s">
        <v>416</v>
      </c>
      <c r="I81" s="61" t="s">
        <v>841</v>
      </c>
      <c r="J81" s="62" t="s">
        <v>418</v>
      </c>
    </row>
    <row r="82" spans="2:23" ht="15.75" thickBot="1" x14ac:dyDescent="0.3">
      <c r="B82" s="21" t="s">
        <v>843</v>
      </c>
      <c r="C82" s="105" t="s">
        <v>229</v>
      </c>
      <c r="D82" s="105" t="s">
        <v>640</v>
      </c>
      <c r="E82" s="105" t="s">
        <v>191</v>
      </c>
      <c r="F82" s="105" t="s">
        <v>312</v>
      </c>
      <c r="G82" s="105" t="s">
        <v>237</v>
      </c>
      <c r="H82" s="105" t="s">
        <v>457</v>
      </c>
      <c r="I82" s="105" t="s">
        <v>842</v>
      </c>
      <c r="J82" s="106" t="s">
        <v>460</v>
      </c>
    </row>
    <row r="83" spans="2:23" ht="15.75" thickBot="1" x14ac:dyDescent="0.3"/>
    <row r="84" spans="2:23" x14ac:dyDescent="0.25">
      <c r="B84" s="31" t="s">
        <v>2</v>
      </c>
      <c r="C84" s="32">
        <v>18</v>
      </c>
      <c r="D84" s="32">
        <v>18</v>
      </c>
      <c r="E84" s="32">
        <v>18</v>
      </c>
      <c r="F84" s="32">
        <v>18</v>
      </c>
      <c r="G84" s="32">
        <v>18</v>
      </c>
      <c r="H84" s="32">
        <v>18</v>
      </c>
      <c r="I84" s="32">
        <v>18</v>
      </c>
      <c r="J84" s="33">
        <v>18</v>
      </c>
    </row>
    <row r="85" spans="2:23" x14ac:dyDescent="0.25">
      <c r="B85" s="34" t="s">
        <v>752</v>
      </c>
      <c r="C85" s="16">
        <v>115</v>
      </c>
      <c r="D85" s="16">
        <v>115</v>
      </c>
      <c r="E85" s="16">
        <v>65</v>
      </c>
      <c r="F85" s="16">
        <v>50</v>
      </c>
      <c r="G85" s="16">
        <v>115</v>
      </c>
      <c r="H85" s="16">
        <v>115</v>
      </c>
      <c r="I85" s="16">
        <v>115</v>
      </c>
      <c r="J85" s="35">
        <v>115</v>
      </c>
    </row>
    <row r="86" spans="2:23" ht="15.75" thickBot="1" x14ac:dyDescent="0.3">
      <c r="B86" s="36" t="s">
        <v>753</v>
      </c>
      <c r="C86" s="37">
        <f t="shared" ref="C86" si="20">C84*C85</f>
        <v>2070</v>
      </c>
      <c r="D86" s="37">
        <f t="shared" ref="D86" si="21">D84*D85</f>
        <v>2070</v>
      </c>
      <c r="E86" s="37">
        <f t="shared" ref="E86" si="22">E84*E85</f>
        <v>1170</v>
      </c>
      <c r="F86" s="37">
        <f t="shared" ref="F86" si="23">F84*F85</f>
        <v>900</v>
      </c>
      <c r="G86" s="37">
        <f t="shared" ref="G86" si="24">G84*G85</f>
        <v>2070</v>
      </c>
      <c r="H86" s="37">
        <f t="shared" ref="H86" si="25">H84*H85</f>
        <v>2070</v>
      </c>
      <c r="I86" s="37">
        <f t="shared" ref="I86" si="26">I84*I85</f>
        <v>2070</v>
      </c>
      <c r="J86" s="38">
        <f t="shared" ref="J86" si="27">J84*J85</f>
        <v>2070</v>
      </c>
      <c r="W86" s="111">
        <f>SUM(C86:T86)</f>
        <v>14490</v>
      </c>
    </row>
    <row r="87" spans="2:23" ht="15.75" thickBot="1" x14ac:dyDescent="0.3"/>
    <row r="88" spans="2:23" x14ac:dyDescent="0.25">
      <c r="B88" s="56" t="s">
        <v>754</v>
      </c>
      <c r="C88" s="110" t="s">
        <v>4</v>
      </c>
      <c r="D88" s="28" t="s">
        <v>4</v>
      </c>
      <c r="E88" s="28" t="s">
        <v>4</v>
      </c>
      <c r="F88" s="28" t="s">
        <v>4</v>
      </c>
      <c r="G88" s="28" t="s">
        <v>4</v>
      </c>
      <c r="H88" s="28" t="s">
        <v>4</v>
      </c>
      <c r="I88" s="29" t="s">
        <v>4</v>
      </c>
    </row>
    <row r="89" spans="2:23" x14ac:dyDescent="0.25">
      <c r="B89" s="12" t="s">
        <v>750</v>
      </c>
      <c r="C89" s="48">
        <v>6</v>
      </c>
      <c r="D89" s="78">
        <v>16</v>
      </c>
      <c r="E89" s="78">
        <v>26</v>
      </c>
      <c r="F89" s="78">
        <v>28</v>
      </c>
      <c r="G89" s="78">
        <v>36</v>
      </c>
      <c r="H89" s="78">
        <v>40</v>
      </c>
      <c r="I89" s="79">
        <v>46</v>
      </c>
    </row>
    <row r="90" spans="2:23" x14ac:dyDescent="0.25">
      <c r="B90" s="297" t="s">
        <v>751</v>
      </c>
      <c r="C90" s="108">
        <v>1032</v>
      </c>
      <c r="D90" s="84">
        <v>1032</v>
      </c>
      <c r="E90" s="84">
        <v>1032</v>
      </c>
      <c r="F90" s="84">
        <v>1032</v>
      </c>
      <c r="G90" s="84">
        <v>1032</v>
      </c>
      <c r="H90" s="84">
        <v>1032</v>
      </c>
      <c r="I90" s="85">
        <v>1032</v>
      </c>
      <c r="J90" s="30" t="s">
        <v>758</v>
      </c>
    </row>
    <row r="91" spans="2:23" x14ac:dyDescent="0.25">
      <c r="B91" s="298"/>
      <c r="C91" s="108">
        <v>1033</v>
      </c>
      <c r="D91" s="84">
        <v>1033</v>
      </c>
      <c r="E91" s="84">
        <v>1033</v>
      </c>
      <c r="F91" s="84">
        <v>1033</v>
      </c>
      <c r="G91" s="84">
        <v>1033</v>
      </c>
      <c r="H91" s="84">
        <v>1033</v>
      </c>
      <c r="I91" s="85">
        <v>1033</v>
      </c>
      <c r="J91" s="30" t="s">
        <v>759</v>
      </c>
    </row>
    <row r="92" spans="2:23" ht="15.75" thickBot="1" x14ac:dyDescent="0.3">
      <c r="B92" s="299"/>
      <c r="C92" s="109"/>
      <c r="D92" s="90"/>
      <c r="E92" s="90"/>
      <c r="F92" s="90"/>
      <c r="G92" s="90"/>
      <c r="H92" s="90"/>
      <c r="I92" s="91"/>
    </row>
    <row r="93" spans="2:23" x14ac:dyDescent="0.25">
      <c r="B93" s="49" t="s">
        <v>843</v>
      </c>
      <c r="C93" s="25" t="s">
        <v>421</v>
      </c>
      <c r="D93" s="25" t="s">
        <v>407</v>
      </c>
      <c r="E93" s="25" t="s">
        <v>271</v>
      </c>
      <c r="F93" s="25" t="s">
        <v>312</v>
      </c>
      <c r="G93" s="25" t="s">
        <v>428</v>
      </c>
      <c r="H93" s="25" t="s">
        <v>483</v>
      </c>
      <c r="I93" s="26" t="s">
        <v>748</v>
      </c>
    </row>
    <row r="94" spans="2:23" x14ac:dyDescent="0.25">
      <c r="B94" s="87" t="s">
        <v>836</v>
      </c>
      <c r="C94" s="59" t="s">
        <v>449</v>
      </c>
      <c r="D94" s="59" t="s">
        <v>503</v>
      </c>
      <c r="E94" s="59" t="s">
        <v>309</v>
      </c>
      <c r="F94" s="59" t="s">
        <v>508</v>
      </c>
      <c r="G94" s="59" t="s">
        <v>850</v>
      </c>
      <c r="H94" s="59" t="s">
        <v>514</v>
      </c>
      <c r="I94" s="71" t="s">
        <v>851</v>
      </c>
    </row>
    <row r="95" spans="2:23" x14ac:dyDescent="0.25">
      <c r="B95" s="87" t="s">
        <v>833</v>
      </c>
      <c r="C95" s="59" t="s">
        <v>462</v>
      </c>
      <c r="D95" s="59" t="s">
        <v>422</v>
      </c>
      <c r="E95" s="59" t="s">
        <v>324</v>
      </c>
      <c r="F95" s="59" t="s">
        <v>369</v>
      </c>
      <c r="G95" s="59" t="s">
        <v>399</v>
      </c>
      <c r="H95" s="59" t="s">
        <v>529</v>
      </c>
      <c r="I95" s="71" t="s">
        <v>853</v>
      </c>
    </row>
    <row r="96" spans="2:23" x14ac:dyDescent="0.25">
      <c r="B96" s="87" t="s">
        <v>825</v>
      </c>
      <c r="C96" s="59" t="s">
        <v>476</v>
      </c>
      <c r="D96" s="59" t="s">
        <v>436</v>
      </c>
      <c r="E96" s="59" t="s">
        <v>857</v>
      </c>
      <c r="F96" s="59" t="s">
        <v>382</v>
      </c>
      <c r="G96" s="59" t="s">
        <v>496</v>
      </c>
      <c r="H96" s="59" t="s">
        <v>615</v>
      </c>
      <c r="I96" s="71" t="s">
        <v>858</v>
      </c>
    </row>
    <row r="97" spans="2:9" x14ac:dyDescent="0.25">
      <c r="B97" s="87" t="s">
        <v>818</v>
      </c>
      <c r="C97" s="59" t="s">
        <v>487</v>
      </c>
      <c r="D97" s="59" t="s">
        <v>450</v>
      </c>
      <c r="E97" s="59" t="s">
        <v>861</v>
      </c>
      <c r="F97" s="59" t="s">
        <v>577</v>
      </c>
      <c r="G97" s="59" t="s">
        <v>862</v>
      </c>
      <c r="H97" s="59" t="s">
        <v>584</v>
      </c>
      <c r="I97" s="71" t="s">
        <v>863</v>
      </c>
    </row>
    <row r="98" spans="2:9" x14ac:dyDescent="0.25">
      <c r="B98" s="87" t="s">
        <v>812</v>
      </c>
      <c r="C98" s="59" t="s">
        <v>519</v>
      </c>
      <c r="D98" s="59" t="s">
        <v>592</v>
      </c>
      <c r="E98" s="59" t="s">
        <v>866</v>
      </c>
      <c r="F98" s="59" t="s">
        <v>597</v>
      </c>
      <c r="G98" s="59" t="s">
        <v>544</v>
      </c>
      <c r="H98" s="59" t="s">
        <v>601</v>
      </c>
      <c r="I98" s="71" t="s">
        <v>869</v>
      </c>
    </row>
    <row r="99" spans="2:9" x14ac:dyDescent="0.25">
      <c r="B99" s="87" t="s">
        <v>808</v>
      </c>
      <c r="C99" s="59" t="s">
        <v>553</v>
      </c>
      <c r="D99" s="59" t="s">
        <v>489</v>
      </c>
      <c r="E99" s="59" t="s">
        <v>394</v>
      </c>
      <c r="F99" s="59" t="s">
        <v>627</v>
      </c>
      <c r="G99" s="59" t="s">
        <v>456</v>
      </c>
      <c r="H99" s="59" t="s">
        <v>631</v>
      </c>
      <c r="I99" s="71" t="s">
        <v>871</v>
      </c>
    </row>
    <row r="100" spans="2:9" x14ac:dyDescent="0.25">
      <c r="B100" s="87" t="s">
        <v>799</v>
      </c>
      <c r="C100" s="59" t="s">
        <v>589</v>
      </c>
      <c r="D100" s="59" t="s">
        <v>536</v>
      </c>
      <c r="E100" s="59" t="s">
        <v>872</v>
      </c>
      <c r="F100" s="59" t="s">
        <v>440</v>
      </c>
      <c r="G100" s="59" t="s">
        <v>599</v>
      </c>
      <c r="H100" s="59" t="s">
        <v>677</v>
      </c>
      <c r="I100" s="71" t="s">
        <v>874</v>
      </c>
    </row>
    <row r="101" spans="2:9" x14ac:dyDescent="0.25">
      <c r="B101" s="87" t="s">
        <v>163</v>
      </c>
      <c r="C101" s="59" t="s">
        <v>621</v>
      </c>
      <c r="D101" s="59" t="s">
        <v>557</v>
      </c>
      <c r="E101" s="59" t="s">
        <v>875</v>
      </c>
      <c r="F101" s="59" t="s">
        <v>876</v>
      </c>
      <c r="G101" s="59" t="s">
        <v>482</v>
      </c>
      <c r="H101" s="59" t="s">
        <v>702</v>
      </c>
      <c r="I101" s="71" t="s">
        <v>878</v>
      </c>
    </row>
    <row r="102" spans="2:9" x14ac:dyDescent="0.25">
      <c r="B102" s="87" t="s">
        <v>791</v>
      </c>
      <c r="C102" s="66" t="s">
        <v>34</v>
      </c>
      <c r="D102" s="66" t="s">
        <v>34</v>
      </c>
      <c r="E102" s="66" t="s">
        <v>34</v>
      </c>
      <c r="F102" s="66" t="s">
        <v>34</v>
      </c>
      <c r="G102" s="66" t="s">
        <v>34</v>
      </c>
      <c r="H102" s="66" t="s">
        <v>34</v>
      </c>
      <c r="I102" s="73" t="s">
        <v>34</v>
      </c>
    </row>
    <row r="103" spans="2:9" x14ac:dyDescent="0.25">
      <c r="B103" s="87" t="s">
        <v>790</v>
      </c>
      <c r="C103" s="66" t="s">
        <v>34</v>
      </c>
      <c r="D103" s="66" t="s">
        <v>34</v>
      </c>
      <c r="E103" s="66" t="s">
        <v>34</v>
      </c>
      <c r="F103" s="66" t="s">
        <v>34</v>
      </c>
      <c r="G103" s="66" t="s">
        <v>34</v>
      </c>
      <c r="H103" s="66" t="s">
        <v>34</v>
      </c>
      <c r="I103" s="73" t="s">
        <v>34</v>
      </c>
    </row>
    <row r="104" spans="2:9" x14ac:dyDescent="0.25">
      <c r="B104" s="87" t="s">
        <v>143</v>
      </c>
      <c r="C104" s="59" t="s">
        <v>652</v>
      </c>
      <c r="D104" s="59" t="s">
        <v>558</v>
      </c>
      <c r="E104" s="59" t="s">
        <v>882</v>
      </c>
      <c r="F104" s="59" t="s">
        <v>673</v>
      </c>
      <c r="G104" s="59" t="s">
        <v>512</v>
      </c>
      <c r="H104" s="59" t="s">
        <v>678</v>
      </c>
      <c r="I104" s="71" t="s">
        <v>883</v>
      </c>
    </row>
    <row r="105" spans="2:9" x14ac:dyDescent="0.25">
      <c r="B105" s="87" t="s">
        <v>123</v>
      </c>
      <c r="C105" s="59" t="s">
        <v>637</v>
      </c>
      <c r="D105" s="59" t="s">
        <v>573</v>
      </c>
      <c r="E105" s="59" t="s">
        <v>885</v>
      </c>
      <c r="F105" s="59" t="s">
        <v>493</v>
      </c>
      <c r="G105" s="59" t="s">
        <v>644</v>
      </c>
      <c r="H105" s="59" t="s">
        <v>689</v>
      </c>
      <c r="I105" s="71" t="s">
        <v>886</v>
      </c>
    </row>
    <row r="106" spans="2:9" x14ac:dyDescent="0.25">
      <c r="B106" s="87" t="s">
        <v>102</v>
      </c>
      <c r="C106" s="59" t="s">
        <v>667</v>
      </c>
      <c r="D106" s="59" t="s">
        <v>593</v>
      </c>
      <c r="E106" s="59" t="s">
        <v>890</v>
      </c>
      <c r="F106" s="59" t="s">
        <v>509</v>
      </c>
      <c r="G106" s="59" t="s">
        <v>545</v>
      </c>
      <c r="H106" s="59" t="s">
        <v>703</v>
      </c>
      <c r="I106" s="71" t="s">
        <v>893</v>
      </c>
    </row>
    <row r="107" spans="2:9" x14ac:dyDescent="0.25">
      <c r="B107" s="87" t="s">
        <v>79</v>
      </c>
      <c r="C107" s="59" t="s">
        <v>682</v>
      </c>
      <c r="D107" s="59" t="s">
        <v>895</v>
      </c>
      <c r="E107" s="59" t="s">
        <v>896</v>
      </c>
      <c r="F107" s="59" t="s">
        <v>525</v>
      </c>
      <c r="G107" s="59" t="s">
        <v>582</v>
      </c>
      <c r="H107" s="59" t="s">
        <v>897</v>
      </c>
      <c r="I107" s="71" t="s">
        <v>898</v>
      </c>
    </row>
    <row r="108" spans="2:9" x14ac:dyDescent="0.25">
      <c r="B108" s="87" t="s">
        <v>57</v>
      </c>
      <c r="C108" s="59" t="s">
        <v>683</v>
      </c>
      <c r="D108" s="59" t="s">
        <v>624</v>
      </c>
      <c r="E108" s="59" t="s">
        <v>900</v>
      </c>
      <c r="F108" s="59" t="s">
        <v>901</v>
      </c>
      <c r="G108" s="59" t="s">
        <v>614</v>
      </c>
      <c r="H108" s="59" t="s">
        <v>902</v>
      </c>
      <c r="I108" s="71" t="s">
        <v>903</v>
      </c>
    </row>
    <row r="109" spans="2:9" x14ac:dyDescent="0.25">
      <c r="B109" s="87" t="s">
        <v>36</v>
      </c>
      <c r="C109" s="59" t="s">
        <v>706</v>
      </c>
      <c r="D109" s="59" t="s">
        <v>732</v>
      </c>
      <c r="E109" s="59" t="s">
        <v>465</v>
      </c>
      <c r="F109" s="59" t="s">
        <v>562</v>
      </c>
      <c r="G109" s="59" t="s">
        <v>630</v>
      </c>
      <c r="H109" s="59" t="s">
        <v>738</v>
      </c>
      <c r="I109" s="71" t="s">
        <v>907</v>
      </c>
    </row>
    <row r="110" spans="2:9" x14ac:dyDescent="0.25">
      <c r="B110" s="87" t="s">
        <v>33</v>
      </c>
      <c r="C110" s="59" t="s">
        <v>247</v>
      </c>
      <c r="D110" s="59" t="s">
        <v>741</v>
      </c>
      <c r="E110" s="59" t="s">
        <v>908</v>
      </c>
      <c r="F110" s="59" t="s">
        <v>20</v>
      </c>
      <c r="G110" s="59" t="s">
        <v>711</v>
      </c>
      <c r="H110" s="59" t="s">
        <v>747</v>
      </c>
      <c r="I110" s="71" t="s">
        <v>911</v>
      </c>
    </row>
    <row r="111" spans="2:9" ht="15.75" thickBot="1" x14ac:dyDescent="0.3">
      <c r="B111" s="21" t="s">
        <v>8</v>
      </c>
      <c r="C111" s="22" t="s">
        <v>731</v>
      </c>
      <c r="D111" s="22" t="s">
        <v>685</v>
      </c>
      <c r="E111" s="22" t="s">
        <v>523</v>
      </c>
      <c r="F111" s="22" t="s">
        <v>68</v>
      </c>
      <c r="G111" s="22" t="s">
        <v>661</v>
      </c>
      <c r="H111" s="22" t="s">
        <v>28</v>
      </c>
      <c r="I111" s="23" t="s">
        <v>30</v>
      </c>
    </row>
    <row r="112" spans="2:9" ht="15.75" thickBot="1" x14ac:dyDescent="0.3"/>
    <row r="113" spans="2:23" x14ac:dyDescent="0.25">
      <c r="B113" s="31" t="s">
        <v>2</v>
      </c>
      <c r="C113" s="32">
        <v>18</v>
      </c>
      <c r="D113" s="32">
        <v>18</v>
      </c>
      <c r="E113" s="32">
        <v>18</v>
      </c>
      <c r="F113" s="32">
        <v>18</v>
      </c>
      <c r="G113" s="32">
        <v>18</v>
      </c>
      <c r="H113" s="32">
        <v>18</v>
      </c>
      <c r="I113" s="33">
        <v>18</v>
      </c>
    </row>
    <row r="114" spans="2:23" x14ac:dyDescent="0.25">
      <c r="B114" s="34" t="s">
        <v>752</v>
      </c>
      <c r="C114" s="16">
        <v>115</v>
      </c>
      <c r="D114" s="16">
        <v>115</v>
      </c>
      <c r="E114" s="16">
        <v>115</v>
      </c>
      <c r="F114" s="16">
        <v>115</v>
      </c>
      <c r="G114" s="16">
        <v>115</v>
      </c>
      <c r="H114" s="16">
        <v>115</v>
      </c>
      <c r="I114" s="35">
        <v>115</v>
      </c>
    </row>
    <row r="115" spans="2:23" ht="15.75" thickBot="1" x14ac:dyDescent="0.3">
      <c r="B115" s="36" t="s">
        <v>753</v>
      </c>
      <c r="C115" s="37">
        <f>C113*C114</f>
        <v>2070</v>
      </c>
      <c r="D115" s="37">
        <f t="shared" ref="D115" si="28">D113*D114</f>
        <v>2070</v>
      </c>
      <c r="E115" s="37">
        <f t="shared" ref="E115" si="29">E113*E114</f>
        <v>2070</v>
      </c>
      <c r="F115" s="37">
        <f t="shared" ref="F115" si="30">F113*F114</f>
        <v>2070</v>
      </c>
      <c r="G115" s="37">
        <f t="shared" ref="G115" si="31">G113*G114</f>
        <v>2070</v>
      </c>
      <c r="H115" s="37">
        <f t="shared" ref="H115" si="32">H113*H114</f>
        <v>2070</v>
      </c>
      <c r="I115" s="38">
        <f t="shared" ref="I115" si="33">I113*I114</f>
        <v>2070</v>
      </c>
      <c r="W115" s="111">
        <f>SUM(C115:T115)</f>
        <v>14490</v>
      </c>
    </row>
    <row r="118" spans="2:23" ht="15.75" x14ac:dyDescent="0.25">
      <c r="W118" s="55">
        <f>W115+W86+W58+W29</f>
        <v>170127</v>
      </c>
    </row>
  </sheetData>
  <mergeCells count="4">
    <mergeCell ref="B5:B7"/>
    <mergeCell ref="B33:B35"/>
    <mergeCell ref="B62:B64"/>
    <mergeCell ref="B90:B92"/>
  </mergeCells>
  <pageMargins left="0.7" right="0.7" top="0.75" bottom="0.75" header="0.3" footer="0.3"/>
  <pageSetup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1905-D999-47D2-BEE6-3003DA553CEE}">
  <sheetPr codeName="Hárok4">
    <pageSetUpPr fitToPage="1"/>
  </sheetPr>
  <dimension ref="B1:AC124"/>
  <sheetViews>
    <sheetView topLeftCell="A49" workbookViewId="0">
      <selection activeCell="C32" sqref="C32"/>
    </sheetView>
  </sheetViews>
  <sheetFormatPr defaultRowHeight="15" x14ac:dyDescent="0.25"/>
  <cols>
    <col min="2" max="2" width="25.28515625" bestFit="1" customWidth="1"/>
    <col min="3" max="26" width="5" customWidth="1"/>
    <col min="27" max="27" width="9.5703125" bestFit="1" customWidth="1"/>
    <col min="28" max="30" width="5" customWidth="1"/>
  </cols>
  <sheetData>
    <row r="1" spans="2:29" ht="15.75" x14ac:dyDescent="0.25">
      <c r="B1" s="20" t="s">
        <v>1027</v>
      </c>
      <c r="C1" s="18" t="s">
        <v>916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2:29" ht="18.75" thickBot="1" x14ac:dyDescent="0.3">
      <c r="B2" s="9"/>
      <c r="C2" s="5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2:29" x14ac:dyDescent="0.25">
      <c r="B3" s="56" t="s">
        <v>754</v>
      </c>
      <c r="C3" s="42" t="s">
        <v>3</v>
      </c>
      <c r="D3" s="27" t="s">
        <v>3</v>
      </c>
      <c r="E3" s="27" t="s">
        <v>3</v>
      </c>
      <c r="F3" s="27" t="s">
        <v>6</v>
      </c>
      <c r="G3" s="27" t="s">
        <v>5</v>
      </c>
      <c r="H3" s="27" t="s">
        <v>3</v>
      </c>
      <c r="I3" s="27" t="s">
        <v>3</v>
      </c>
      <c r="J3" s="27" t="s">
        <v>3</v>
      </c>
      <c r="K3" s="27" t="s">
        <v>3</v>
      </c>
      <c r="L3" s="27" t="s">
        <v>3</v>
      </c>
      <c r="M3" s="27" t="s">
        <v>5</v>
      </c>
      <c r="N3" s="27" t="s">
        <v>3</v>
      </c>
      <c r="O3" s="27" t="s">
        <v>3</v>
      </c>
      <c r="P3" s="27" t="s">
        <v>5</v>
      </c>
      <c r="Q3" s="27" t="s">
        <v>3</v>
      </c>
      <c r="R3" s="27" t="s">
        <v>3</v>
      </c>
      <c r="S3" s="27" t="s">
        <v>3</v>
      </c>
      <c r="T3" s="27" t="s">
        <v>3</v>
      </c>
      <c r="U3" s="27" t="s">
        <v>3</v>
      </c>
      <c r="V3" s="27" t="s">
        <v>3</v>
      </c>
      <c r="W3" s="27" t="s">
        <v>3</v>
      </c>
      <c r="X3" s="43" t="s">
        <v>3</v>
      </c>
    </row>
    <row r="4" spans="2:29" x14ac:dyDescent="0.25">
      <c r="B4" s="12" t="s">
        <v>750</v>
      </c>
      <c r="C4" s="77">
        <v>1</v>
      </c>
      <c r="D4" s="48">
        <v>5</v>
      </c>
      <c r="E4" s="48">
        <v>7</v>
      </c>
      <c r="F4" s="48">
        <v>57</v>
      </c>
      <c r="G4" s="48">
        <v>13</v>
      </c>
      <c r="H4" s="48">
        <v>15</v>
      </c>
      <c r="I4" s="48">
        <v>17</v>
      </c>
      <c r="J4" s="48">
        <v>19</v>
      </c>
      <c r="K4" s="48">
        <v>21</v>
      </c>
      <c r="L4" s="48">
        <v>23</v>
      </c>
      <c r="M4" s="48">
        <v>25</v>
      </c>
      <c r="N4" s="48">
        <v>29</v>
      </c>
      <c r="O4" s="48">
        <v>31</v>
      </c>
      <c r="P4" s="48">
        <v>33</v>
      </c>
      <c r="Q4" s="48">
        <v>35</v>
      </c>
      <c r="R4" s="48">
        <v>37</v>
      </c>
      <c r="S4" s="48">
        <v>41</v>
      </c>
      <c r="T4" s="48">
        <v>43</v>
      </c>
      <c r="U4" s="48">
        <v>47</v>
      </c>
      <c r="V4" s="48">
        <v>49</v>
      </c>
      <c r="W4" s="48">
        <v>51</v>
      </c>
      <c r="X4" s="79">
        <v>53</v>
      </c>
    </row>
    <row r="5" spans="2:29" x14ac:dyDescent="0.25">
      <c r="B5" s="297" t="s">
        <v>751</v>
      </c>
      <c r="C5" s="14" t="s">
        <v>1354</v>
      </c>
      <c r="D5" s="10" t="s">
        <v>1353</v>
      </c>
      <c r="E5" s="10" t="s">
        <v>1354</v>
      </c>
      <c r="F5" s="10"/>
      <c r="G5" s="10" t="s">
        <v>1353</v>
      </c>
      <c r="H5" s="10" t="s">
        <v>1354</v>
      </c>
      <c r="I5" s="10" t="s">
        <v>1353</v>
      </c>
      <c r="J5" s="10" t="s">
        <v>1354</v>
      </c>
      <c r="K5" s="10" t="s">
        <v>1350</v>
      </c>
      <c r="L5" s="10" t="s">
        <v>1345</v>
      </c>
      <c r="M5" s="10" t="s">
        <v>1354</v>
      </c>
      <c r="N5" s="10" t="s">
        <v>1347</v>
      </c>
      <c r="O5" s="10" t="s">
        <v>1354</v>
      </c>
      <c r="P5" s="10" t="s">
        <v>1351</v>
      </c>
      <c r="Q5" s="10" t="s">
        <v>1357</v>
      </c>
      <c r="R5" s="10" t="s">
        <v>1354</v>
      </c>
      <c r="S5" s="10" t="s">
        <v>1353</v>
      </c>
      <c r="T5" s="10" t="s">
        <v>1354</v>
      </c>
      <c r="U5" s="10" t="s">
        <v>1353</v>
      </c>
      <c r="V5" s="10" t="s">
        <v>1353</v>
      </c>
      <c r="W5" s="10" t="s">
        <v>1353</v>
      </c>
      <c r="X5" s="15" t="s">
        <v>1353</v>
      </c>
      <c r="Y5" s="30" t="s">
        <v>756</v>
      </c>
    </row>
    <row r="6" spans="2:29" x14ac:dyDescent="0.25">
      <c r="B6" s="298"/>
      <c r="C6" s="14" t="s">
        <v>1406</v>
      </c>
      <c r="D6" s="10" t="s">
        <v>1405</v>
      </c>
      <c r="E6" s="10" t="s">
        <v>1406</v>
      </c>
      <c r="F6" s="10" t="s">
        <v>1405</v>
      </c>
      <c r="G6" s="78"/>
      <c r="H6" s="10" t="s">
        <v>1406</v>
      </c>
      <c r="I6" s="10" t="s">
        <v>1405</v>
      </c>
      <c r="J6" s="10" t="s">
        <v>1406</v>
      </c>
      <c r="K6" s="10" t="s">
        <v>1404</v>
      </c>
      <c r="L6" s="10" t="s">
        <v>1401</v>
      </c>
      <c r="M6" s="78"/>
      <c r="N6" s="10" t="s">
        <v>1409</v>
      </c>
      <c r="O6" s="10" t="s">
        <v>1406</v>
      </c>
      <c r="P6" s="78"/>
      <c r="Q6" s="10" t="s">
        <v>1409</v>
      </c>
      <c r="R6" s="10" t="s">
        <v>1406</v>
      </c>
      <c r="S6" s="10" t="s">
        <v>1405</v>
      </c>
      <c r="T6" s="10" t="s">
        <v>1406</v>
      </c>
      <c r="U6" s="10" t="s">
        <v>1405</v>
      </c>
      <c r="V6" s="10" t="s">
        <v>1405</v>
      </c>
      <c r="W6" s="10" t="s">
        <v>1405</v>
      </c>
      <c r="X6" s="15" t="s">
        <v>1405</v>
      </c>
      <c r="Y6" s="30" t="s">
        <v>757</v>
      </c>
    </row>
    <row r="7" spans="2:29" ht="15.75" thickBot="1" x14ac:dyDescent="0.3">
      <c r="B7" s="29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1"/>
    </row>
    <row r="8" spans="2:29" x14ac:dyDescent="0.25">
      <c r="B8" s="49" t="s">
        <v>8</v>
      </c>
      <c r="C8" s="50" t="s">
        <v>636</v>
      </c>
      <c r="D8" s="51" t="s">
        <v>226</v>
      </c>
      <c r="E8" s="51" t="s">
        <v>13</v>
      </c>
      <c r="F8" s="51" t="s">
        <v>504</v>
      </c>
      <c r="G8" s="51" t="s">
        <v>504</v>
      </c>
      <c r="H8" s="51" t="s">
        <v>366</v>
      </c>
      <c r="I8" s="51" t="s">
        <v>149</v>
      </c>
      <c r="J8" s="51" t="s">
        <v>150</v>
      </c>
      <c r="K8" s="51" t="s">
        <v>917</v>
      </c>
      <c r="L8" s="51" t="s">
        <v>19</v>
      </c>
      <c r="M8" s="51" t="s">
        <v>481</v>
      </c>
      <c r="N8" s="51" t="s">
        <v>427</v>
      </c>
      <c r="O8" s="51" t="s">
        <v>257</v>
      </c>
      <c r="P8" s="51" t="s">
        <v>135</v>
      </c>
      <c r="Q8" s="51" t="s">
        <v>216</v>
      </c>
      <c r="R8" s="51" t="s">
        <v>512</v>
      </c>
      <c r="S8" s="51" t="s">
        <v>177</v>
      </c>
      <c r="T8" s="51" t="s">
        <v>138</v>
      </c>
      <c r="U8" s="51" t="s">
        <v>747</v>
      </c>
      <c r="V8" s="51" t="s">
        <v>98</v>
      </c>
      <c r="W8" s="51" t="s">
        <v>121</v>
      </c>
      <c r="X8" s="114" t="s">
        <v>31</v>
      </c>
    </row>
    <row r="9" spans="2:29" x14ac:dyDescent="0.25">
      <c r="B9" s="87" t="s">
        <v>36</v>
      </c>
      <c r="C9" s="70" t="s">
        <v>667</v>
      </c>
      <c r="D9" s="59" t="s">
        <v>37</v>
      </c>
      <c r="E9" s="59" t="s">
        <v>39</v>
      </c>
      <c r="F9" s="59" t="s">
        <v>557</v>
      </c>
      <c r="G9" s="59" t="s">
        <v>557</v>
      </c>
      <c r="H9" s="59" t="s">
        <v>393</v>
      </c>
      <c r="I9" s="59" t="s">
        <v>918</v>
      </c>
      <c r="J9" s="59" t="s">
        <v>919</v>
      </c>
      <c r="K9" s="59" t="s">
        <v>920</v>
      </c>
      <c r="L9" s="59" t="s">
        <v>311</v>
      </c>
      <c r="M9" s="59" t="s">
        <v>509</v>
      </c>
      <c r="N9" s="59" t="s">
        <v>834</v>
      </c>
      <c r="O9" s="59" t="s">
        <v>737</v>
      </c>
      <c r="P9" s="59" t="s">
        <v>510</v>
      </c>
      <c r="Q9" s="59" t="s">
        <v>259</v>
      </c>
      <c r="R9" s="59" t="s">
        <v>545</v>
      </c>
      <c r="S9" s="59" t="s">
        <v>921</v>
      </c>
      <c r="T9" s="59" t="s">
        <v>198</v>
      </c>
      <c r="U9" s="59" t="s">
        <v>922</v>
      </c>
      <c r="V9" s="59" t="s">
        <v>140</v>
      </c>
      <c r="W9" s="59" t="s">
        <v>923</v>
      </c>
      <c r="X9" s="82" t="s">
        <v>56</v>
      </c>
    </row>
    <row r="10" spans="2:29" x14ac:dyDescent="0.25">
      <c r="B10" s="87" t="s">
        <v>57</v>
      </c>
      <c r="C10" s="70" t="s">
        <v>10</v>
      </c>
      <c r="D10" s="59" t="s">
        <v>37</v>
      </c>
      <c r="E10" s="59" t="s">
        <v>14</v>
      </c>
      <c r="F10" s="59" t="s">
        <v>837</v>
      </c>
      <c r="G10" s="59" t="s">
        <v>837</v>
      </c>
      <c r="H10" s="59" t="s">
        <v>408</v>
      </c>
      <c r="I10" s="59" t="s">
        <v>845</v>
      </c>
      <c r="J10" s="59" t="s">
        <v>190</v>
      </c>
      <c r="K10" s="59" t="s">
        <v>924</v>
      </c>
      <c r="L10" s="59" t="s">
        <v>340</v>
      </c>
      <c r="M10" s="59" t="s">
        <v>525</v>
      </c>
      <c r="N10" s="59" t="s">
        <v>21</v>
      </c>
      <c r="O10" s="59" t="s">
        <v>328</v>
      </c>
      <c r="P10" s="59" t="s">
        <v>526</v>
      </c>
      <c r="Q10" s="59" t="s">
        <v>298</v>
      </c>
      <c r="R10" s="59" t="s">
        <v>582</v>
      </c>
      <c r="S10" s="59" t="s">
        <v>278</v>
      </c>
      <c r="T10" s="59" t="s">
        <v>219</v>
      </c>
      <c r="U10" s="59" t="s">
        <v>28</v>
      </c>
      <c r="V10" s="59" t="s">
        <v>160</v>
      </c>
      <c r="W10" s="59" t="s">
        <v>925</v>
      </c>
      <c r="X10" s="82" t="s">
        <v>77</v>
      </c>
    </row>
    <row r="11" spans="2:29" x14ac:dyDescent="0.25">
      <c r="B11" s="87" t="s">
        <v>79</v>
      </c>
      <c r="C11" s="70" t="s">
        <v>706</v>
      </c>
      <c r="D11" s="59" t="s">
        <v>37</v>
      </c>
      <c r="E11" s="59" t="s">
        <v>40</v>
      </c>
      <c r="F11" s="59" t="s">
        <v>573</v>
      </c>
      <c r="G11" s="59" t="s">
        <v>593</v>
      </c>
      <c r="H11" s="59" t="s">
        <v>774</v>
      </c>
      <c r="I11" s="59" t="s">
        <v>210</v>
      </c>
      <c r="J11" s="59" t="s">
        <v>232</v>
      </c>
      <c r="K11" s="59" t="s">
        <v>744</v>
      </c>
      <c r="L11" s="59" t="s">
        <v>797</v>
      </c>
      <c r="M11" s="59" t="s">
        <v>562</v>
      </c>
      <c r="N11" s="59" t="s">
        <v>494</v>
      </c>
      <c r="O11" s="59" t="s">
        <v>909</v>
      </c>
      <c r="P11" s="59" t="s">
        <v>195</v>
      </c>
      <c r="Q11" s="59" t="s">
        <v>315</v>
      </c>
      <c r="R11" s="59" t="s">
        <v>614</v>
      </c>
      <c r="S11" s="59" t="s">
        <v>218</v>
      </c>
      <c r="T11" s="59" t="s">
        <v>199</v>
      </c>
      <c r="U11" s="59" t="s">
        <v>926</v>
      </c>
      <c r="V11" s="59" t="s">
        <v>181</v>
      </c>
      <c r="W11" s="59" t="s">
        <v>927</v>
      </c>
      <c r="X11" s="82" t="s">
        <v>100</v>
      </c>
    </row>
    <row r="12" spans="2:29" x14ac:dyDescent="0.25">
      <c r="B12" s="87" t="s">
        <v>102</v>
      </c>
      <c r="C12" s="70" t="s">
        <v>694</v>
      </c>
      <c r="D12" s="59" t="s">
        <v>37</v>
      </c>
      <c r="E12" s="59" t="s">
        <v>228</v>
      </c>
      <c r="F12" s="59" t="s">
        <v>895</v>
      </c>
      <c r="G12" s="59" t="s">
        <v>608</v>
      </c>
      <c r="H12" s="59" t="s">
        <v>778</v>
      </c>
      <c r="I12" s="59" t="s">
        <v>252</v>
      </c>
      <c r="J12" s="59" t="s">
        <v>253</v>
      </c>
      <c r="K12" s="59" t="s">
        <v>928</v>
      </c>
      <c r="L12" s="59" t="s">
        <v>113</v>
      </c>
      <c r="M12" s="59" t="s">
        <v>20</v>
      </c>
      <c r="N12" s="59" t="s">
        <v>891</v>
      </c>
      <c r="O12" s="59" t="s">
        <v>929</v>
      </c>
      <c r="P12" s="59" t="s">
        <v>136</v>
      </c>
      <c r="Q12" s="59" t="s">
        <v>345</v>
      </c>
      <c r="R12" s="59" t="s">
        <v>805</v>
      </c>
      <c r="S12" s="59" t="s">
        <v>239</v>
      </c>
      <c r="T12" s="59" t="s">
        <v>241</v>
      </c>
      <c r="U12" s="59" t="s">
        <v>53</v>
      </c>
      <c r="V12" s="59" t="s">
        <v>930</v>
      </c>
      <c r="W12" s="59" t="s">
        <v>931</v>
      </c>
      <c r="X12" s="82" t="s">
        <v>122</v>
      </c>
    </row>
    <row r="13" spans="2:29" x14ac:dyDescent="0.25">
      <c r="B13" s="87" t="s">
        <v>123</v>
      </c>
      <c r="C13" s="70" t="s">
        <v>58</v>
      </c>
      <c r="D13" s="59" t="s">
        <v>37</v>
      </c>
      <c r="E13" s="59" t="s">
        <v>62</v>
      </c>
      <c r="F13" s="59" t="s">
        <v>608</v>
      </c>
      <c r="G13" s="59" t="s">
        <v>717</v>
      </c>
      <c r="H13" s="59" t="s">
        <v>423</v>
      </c>
      <c r="I13" s="59" t="s">
        <v>271</v>
      </c>
      <c r="J13" s="59" t="s">
        <v>743</v>
      </c>
      <c r="K13" s="59" t="s">
        <v>763</v>
      </c>
      <c r="L13" s="59" t="s">
        <v>803</v>
      </c>
      <c r="M13" s="59" t="s">
        <v>598</v>
      </c>
      <c r="N13" s="59" t="s">
        <v>69</v>
      </c>
      <c r="O13" s="59" t="s">
        <v>22</v>
      </c>
      <c r="P13" s="59" t="s">
        <v>580</v>
      </c>
      <c r="Q13" s="59" t="s">
        <v>428</v>
      </c>
      <c r="R13" s="59" t="s">
        <v>711</v>
      </c>
      <c r="S13" s="59" t="s">
        <v>26</v>
      </c>
      <c r="T13" s="59" t="s">
        <v>646</v>
      </c>
      <c r="U13" s="59" t="s">
        <v>932</v>
      </c>
      <c r="V13" s="59" t="s">
        <v>933</v>
      </c>
      <c r="W13" s="59" t="s">
        <v>223</v>
      </c>
      <c r="X13" s="82" t="s">
        <v>786</v>
      </c>
    </row>
    <row r="14" spans="2:29" x14ac:dyDescent="0.25">
      <c r="B14" s="87" t="s">
        <v>934</v>
      </c>
      <c r="C14" s="70" t="s">
        <v>37</v>
      </c>
      <c r="D14" s="59" t="s">
        <v>37</v>
      </c>
      <c r="E14" s="59" t="s">
        <v>37</v>
      </c>
      <c r="F14" s="59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59" t="s">
        <v>37</v>
      </c>
      <c r="T14" s="59" t="s">
        <v>37</v>
      </c>
      <c r="U14" s="59" t="s">
        <v>37</v>
      </c>
      <c r="V14" s="59" t="s">
        <v>37</v>
      </c>
      <c r="W14" s="59" t="s">
        <v>37</v>
      </c>
      <c r="X14" s="82" t="s">
        <v>37</v>
      </c>
    </row>
    <row r="15" spans="2:29" x14ac:dyDescent="0.25">
      <c r="B15" s="87" t="s">
        <v>143</v>
      </c>
      <c r="C15" s="70" t="s">
        <v>731</v>
      </c>
      <c r="D15" s="59" t="s">
        <v>37</v>
      </c>
      <c r="E15" s="59" t="s">
        <v>287</v>
      </c>
      <c r="F15" s="59" t="s">
        <v>624</v>
      </c>
      <c r="G15" s="59" t="s">
        <v>732</v>
      </c>
      <c r="H15" s="59" t="s">
        <v>451</v>
      </c>
      <c r="I15" s="59" t="s">
        <v>935</v>
      </c>
      <c r="J15" s="59" t="s">
        <v>292</v>
      </c>
      <c r="K15" s="59" t="s">
        <v>936</v>
      </c>
      <c r="L15" s="59" t="s">
        <v>396</v>
      </c>
      <c r="M15" s="59" t="s">
        <v>46</v>
      </c>
      <c r="N15" s="59" t="s">
        <v>849</v>
      </c>
      <c r="O15" s="59" t="s">
        <v>384</v>
      </c>
      <c r="P15" s="59" t="s">
        <v>155</v>
      </c>
      <c r="Q15" s="59" t="s">
        <v>371</v>
      </c>
      <c r="R15" s="59" t="s">
        <v>937</v>
      </c>
      <c r="S15" s="59" t="s">
        <v>279</v>
      </c>
      <c r="T15" s="59" t="s">
        <v>280</v>
      </c>
      <c r="U15" s="59" t="s">
        <v>74</v>
      </c>
      <c r="V15" s="59" t="s">
        <v>222</v>
      </c>
      <c r="W15" s="59" t="s">
        <v>264</v>
      </c>
      <c r="X15" s="82" t="s">
        <v>938</v>
      </c>
    </row>
    <row r="16" spans="2:29" x14ac:dyDescent="0.25">
      <c r="B16" s="87" t="s">
        <v>939</v>
      </c>
      <c r="C16" s="70" t="s">
        <v>104</v>
      </c>
      <c r="D16" s="59" t="s">
        <v>37</v>
      </c>
      <c r="E16" s="59" t="s">
        <v>108</v>
      </c>
      <c r="F16" s="59" t="s">
        <v>639</v>
      </c>
      <c r="G16" s="66" t="s">
        <v>34</v>
      </c>
      <c r="H16" s="59" t="s">
        <v>464</v>
      </c>
      <c r="I16" s="59" t="s">
        <v>940</v>
      </c>
      <c r="J16" s="59" t="s">
        <v>310</v>
      </c>
      <c r="K16" s="59" t="s">
        <v>941</v>
      </c>
      <c r="L16" s="59" t="s">
        <v>152</v>
      </c>
      <c r="M16" s="66" t="s">
        <v>34</v>
      </c>
      <c r="N16" s="59" t="s">
        <v>579</v>
      </c>
      <c r="O16" s="59" t="s">
        <v>414</v>
      </c>
      <c r="P16" s="59" t="s">
        <v>817</v>
      </c>
      <c r="Q16" s="59" t="s">
        <v>385</v>
      </c>
      <c r="R16" s="59" t="s">
        <v>942</v>
      </c>
      <c r="S16" s="59" t="s">
        <v>51</v>
      </c>
      <c r="T16" s="59" t="s">
        <v>358</v>
      </c>
      <c r="U16" s="59" t="s">
        <v>97</v>
      </c>
      <c r="V16" s="59" t="s">
        <v>263</v>
      </c>
      <c r="W16" s="59" t="s">
        <v>303</v>
      </c>
      <c r="X16" s="82" t="s">
        <v>944</v>
      </c>
    </row>
    <row r="17" spans="2:27" x14ac:dyDescent="0.25">
      <c r="B17" s="87" t="s">
        <v>790</v>
      </c>
      <c r="C17" s="72" t="s">
        <v>34</v>
      </c>
      <c r="D17" s="66" t="s">
        <v>34</v>
      </c>
      <c r="E17" s="66" t="s">
        <v>34</v>
      </c>
      <c r="F17" s="66" t="s">
        <v>34</v>
      </c>
      <c r="G17" s="59" t="s">
        <v>684</v>
      </c>
      <c r="H17" s="66" t="s">
        <v>34</v>
      </c>
      <c r="I17" s="66" t="s">
        <v>34</v>
      </c>
      <c r="J17" s="66" t="s">
        <v>34</v>
      </c>
      <c r="K17" s="66" t="s">
        <v>34</v>
      </c>
      <c r="L17" s="66" t="s">
        <v>34</v>
      </c>
      <c r="M17" s="59" t="s">
        <v>114</v>
      </c>
      <c r="N17" s="66" t="s">
        <v>34</v>
      </c>
      <c r="O17" s="66" t="s">
        <v>34</v>
      </c>
      <c r="P17" s="66" t="s">
        <v>34</v>
      </c>
      <c r="Q17" s="66" t="s">
        <v>34</v>
      </c>
      <c r="R17" s="66" t="s">
        <v>34</v>
      </c>
      <c r="S17" s="66" t="s">
        <v>34</v>
      </c>
      <c r="T17" s="66" t="s">
        <v>34</v>
      </c>
      <c r="U17" s="66" t="s">
        <v>34</v>
      </c>
      <c r="V17" s="66" t="s">
        <v>34</v>
      </c>
      <c r="W17" s="66" t="s">
        <v>34</v>
      </c>
      <c r="X17" s="112" t="s">
        <v>34</v>
      </c>
    </row>
    <row r="18" spans="2:27" x14ac:dyDescent="0.25">
      <c r="B18" s="87" t="s">
        <v>163</v>
      </c>
      <c r="C18" s="70" t="s">
        <v>124</v>
      </c>
      <c r="D18" s="59" t="s">
        <v>37</v>
      </c>
      <c r="E18" s="59" t="s">
        <v>127</v>
      </c>
      <c r="F18" s="59" t="s">
        <v>741</v>
      </c>
      <c r="G18" s="59" t="s">
        <v>860</v>
      </c>
      <c r="H18" s="59" t="s">
        <v>478</v>
      </c>
      <c r="I18" s="59" t="s">
        <v>324</v>
      </c>
      <c r="J18" s="59" t="s">
        <v>325</v>
      </c>
      <c r="K18" s="59" t="s">
        <v>770</v>
      </c>
      <c r="L18" s="59" t="s">
        <v>172</v>
      </c>
      <c r="M18" s="59" t="s">
        <v>659</v>
      </c>
      <c r="N18" s="59" t="s">
        <v>91</v>
      </c>
      <c r="O18" s="59" t="s">
        <v>23</v>
      </c>
      <c r="P18" s="59" t="s">
        <v>176</v>
      </c>
      <c r="Q18" s="59" t="s">
        <v>399</v>
      </c>
      <c r="R18" s="59" t="s">
        <v>661</v>
      </c>
      <c r="S18" s="59" t="s">
        <v>27</v>
      </c>
      <c r="T18" s="59" t="s">
        <v>316</v>
      </c>
      <c r="U18" s="59" t="s">
        <v>945</v>
      </c>
      <c r="V18" s="59" t="s">
        <v>282</v>
      </c>
      <c r="W18" s="59" t="s">
        <v>946</v>
      </c>
      <c r="X18" s="82" t="s">
        <v>203</v>
      </c>
    </row>
    <row r="19" spans="2:27" x14ac:dyDescent="0.25">
      <c r="B19" s="87" t="s">
        <v>799</v>
      </c>
      <c r="C19" s="70" t="s">
        <v>144</v>
      </c>
      <c r="D19" s="59" t="s">
        <v>37</v>
      </c>
      <c r="E19" s="59" t="s">
        <v>147</v>
      </c>
      <c r="F19" s="59" t="s">
        <v>655</v>
      </c>
      <c r="G19" s="59" t="s">
        <v>718</v>
      </c>
      <c r="H19" s="59" t="s">
        <v>947</v>
      </c>
      <c r="I19" s="59" t="s">
        <v>338</v>
      </c>
      <c r="J19" s="59" t="s">
        <v>339</v>
      </c>
      <c r="K19" s="59" t="s">
        <v>948</v>
      </c>
      <c r="L19" s="59" t="s">
        <v>949</v>
      </c>
      <c r="M19" s="59" t="s">
        <v>674</v>
      </c>
      <c r="N19" s="59" t="s">
        <v>115</v>
      </c>
      <c r="O19" s="59" t="s">
        <v>442</v>
      </c>
      <c r="P19" s="59" t="s">
        <v>329</v>
      </c>
      <c r="Q19" s="59" t="s">
        <v>415</v>
      </c>
      <c r="R19" s="59" t="s">
        <v>823</v>
      </c>
      <c r="S19" s="59" t="s">
        <v>72</v>
      </c>
      <c r="T19" s="59" t="s">
        <v>331</v>
      </c>
      <c r="U19" s="59" t="s">
        <v>119</v>
      </c>
      <c r="V19" s="59" t="s">
        <v>302</v>
      </c>
      <c r="W19" s="59" t="s">
        <v>319</v>
      </c>
      <c r="X19" s="82" t="s">
        <v>224</v>
      </c>
    </row>
    <row r="20" spans="2:27" x14ac:dyDescent="0.25">
      <c r="B20" s="87" t="s">
        <v>950</v>
      </c>
      <c r="C20" s="70" t="s">
        <v>164</v>
      </c>
      <c r="D20" s="59" t="s">
        <v>37</v>
      </c>
      <c r="E20" s="59" t="s">
        <v>167</v>
      </c>
      <c r="F20" s="59" t="s">
        <v>670</v>
      </c>
      <c r="G20" s="59" t="s">
        <v>733</v>
      </c>
      <c r="H20" s="59" t="s">
        <v>505</v>
      </c>
      <c r="I20" s="59" t="s">
        <v>351</v>
      </c>
      <c r="J20" s="59" t="s">
        <v>951</v>
      </c>
      <c r="K20" s="59" t="s">
        <v>776</v>
      </c>
      <c r="L20" s="59" t="s">
        <v>213</v>
      </c>
      <c r="M20" s="59" t="s">
        <v>699</v>
      </c>
      <c r="N20" s="59" t="s">
        <v>628</v>
      </c>
      <c r="O20" s="59" t="s">
        <v>49</v>
      </c>
      <c r="P20" s="59" t="s">
        <v>356</v>
      </c>
      <c r="Q20" s="59" t="s">
        <v>511</v>
      </c>
      <c r="R20" s="59" t="s">
        <v>688</v>
      </c>
      <c r="S20" s="59" t="s">
        <v>52</v>
      </c>
      <c r="T20" s="59" t="s">
        <v>359</v>
      </c>
      <c r="U20" s="59" t="s">
        <v>159</v>
      </c>
      <c r="V20" s="59" t="s">
        <v>318</v>
      </c>
      <c r="W20" s="59" t="s">
        <v>348</v>
      </c>
      <c r="X20" s="82" t="s">
        <v>265</v>
      </c>
    </row>
    <row r="21" spans="2:27" x14ac:dyDescent="0.25">
      <c r="B21" s="87" t="s">
        <v>952</v>
      </c>
      <c r="C21" s="70" t="s">
        <v>638</v>
      </c>
      <c r="D21" s="59" t="s">
        <v>37</v>
      </c>
      <c r="E21" s="59" t="s">
        <v>249</v>
      </c>
      <c r="F21" s="59" t="s">
        <v>718</v>
      </c>
      <c r="G21" s="59" t="s">
        <v>719</v>
      </c>
      <c r="H21" s="59" t="s">
        <v>538</v>
      </c>
      <c r="I21" s="59" t="s">
        <v>866</v>
      </c>
      <c r="J21" s="59" t="s">
        <v>381</v>
      </c>
      <c r="K21" s="59" t="s">
        <v>783</v>
      </c>
      <c r="L21" s="59" t="s">
        <v>234</v>
      </c>
      <c r="M21" s="59" t="s">
        <v>710</v>
      </c>
      <c r="N21" s="59" t="s">
        <v>870</v>
      </c>
      <c r="O21" s="59" t="s">
        <v>495</v>
      </c>
      <c r="P21" s="59" t="s">
        <v>675</v>
      </c>
      <c r="Q21" s="59" t="s">
        <v>544</v>
      </c>
      <c r="R21" s="59" t="s">
        <v>840</v>
      </c>
      <c r="S21" s="59" t="s">
        <v>73</v>
      </c>
      <c r="T21" s="59" t="s">
        <v>830</v>
      </c>
      <c r="U21" s="59" t="s">
        <v>180</v>
      </c>
      <c r="V21" s="59" t="s">
        <v>347</v>
      </c>
      <c r="W21" s="59" t="s">
        <v>374</v>
      </c>
      <c r="X21" s="82" t="s">
        <v>284</v>
      </c>
    </row>
    <row r="22" spans="2:27" x14ac:dyDescent="0.25">
      <c r="B22" s="87" t="s">
        <v>953</v>
      </c>
      <c r="C22" s="70" t="s">
        <v>653</v>
      </c>
      <c r="D22" s="59" t="s">
        <v>37</v>
      </c>
      <c r="E22" s="59" t="s">
        <v>288</v>
      </c>
      <c r="F22" s="59" t="s">
        <v>733</v>
      </c>
      <c r="G22" s="59" t="s">
        <v>734</v>
      </c>
      <c r="H22" s="59" t="s">
        <v>559</v>
      </c>
      <c r="I22" s="59" t="s">
        <v>394</v>
      </c>
      <c r="J22" s="59" t="s">
        <v>954</v>
      </c>
      <c r="K22" s="59" t="s">
        <v>788</v>
      </c>
      <c r="L22" s="59" t="s">
        <v>274</v>
      </c>
      <c r="M22" s="59" t="s">
        <v>193</v>
      </c>
      <c r="N22" s="59" t="s">
        <v>955</v>
      </c>
      <c r="O22" s="59" t="s">
        <v>510</v>
      </c>
      <c r="P22" s="59" t="s">
        <v>259</v>
      </c>
      <c r="Q22" s="59" t="s">
        <v>456</v>
      </c>
      <c r="R22" s="59" t="s">
        <v>50</v>
      </c>
      <c r="S22" s="59" t="s">
        <v>528</v>
      </c>
      <c r="T22" s="59" t="s">
        <v>401</v>
      </c>
      <c r="U22" s="59" t="s">
        <v>956</v>
      </c>
      <c r="V22" s="59" t="s">
        <v>360</v>
      </c>
      <c r="W22" s="59" t="s">
        <v>389</v>
      </c>
      <c r="X22" s="82" t="s">
        <v>957</v>
      </c>
    </row>
    <row r="23" spans="2:27" x14ac:dyDescent="0.25">
      <c r="B23" s="87" t="s">
        <v>958</v>
      </c>
      <c r="C23" s="70" t="s">
        <v>205</v>
      </c>
      <c r="D23" s="59" t="s">
        <v>37</v>
      </c>
      <c r="E23" s="59" t="s">
        <v>208</v>
      </c>
      <c r="F23" s="59" t="s">
        <v>707</v>
      </c>
      <c r="G23" s="59" t="s">
        <v>959</v>
      </c>
      <c r="H23" s="59" t="s">
        <v>574</v>
      </c>
      <c r="I23" s="59" t="s">
        <v>960</v>
      </c>
      <c r="J23" s="59" t="s">
        <v>410</v>
      </c>
      <c r="K23" s="59" t="s">
        <v>961</v>
      </c>
      <c r="L23" s="59" t="s">
        <v>294</v>
      </c>
      <c r="M23" s="59" t="s">
        <v>235</v>
      </c>
      <c r="N23" s="59" t="s">
        <v>660</v>
      </c>
      <c r="O23" s="59" t="s">
        <v>175</v>
      </c>
      <c r="P23" s="59" t="s">
        <v>277</v>
      </c>
      <c r="Q23" s="59" t="s">
        <v>581</v>
      </c>
      <c r="R23" s="59" t="s">
        <v>726</v>
      </c>
      <c r="S23" s="59" t="s">
        <v>96</v>
      </c>
      <c r="T23" s="59" t="s">
        <v>835</v>
      </c>
      <c r="U23" s="59" t="s">
        <v>962</v>
      </c>
      <c r="V23" s="59" t="s">
        <v>963</v>
      </c>
      <c r="W23" s="59" t="s">
        <v>403</v>
      </c>
      <c r="X23" s="82" t="s">
        <v>320</v>
      </c>
    </row>
    <row r="24" spans="2:27" x14ac:dyDescent="0.25">
      <c r="B24" s="87" t="s">
        <v>964</v>
      </c>
      <c r="C24" s="70" t="s">
        <v>226</v>
      </c>
      <c r="D24" s="59" t="s">
        <v>37</v>
      </c>
      <c r="E24" s="59" t="s">
        <v>229</v>
      </c>
      <c r="F24" s="59" t="s">
        <v>719</v>
      </c>
      <c r="G24" s="59" t="s">
        <v>742</v>
      </c>
      <c r="H24" s="59" t="s">
        <v>820</v>
      </c>
      <c r="I24" s="59" t="s">
        <v>409</v>
      </c>
      <c r="J24" s="59" t="s">
        <v>425</v>
      </c>
      <c r="K24" s="59" t="s">
        <v>18</v>
      </c>
      <c r="L24" s="59" t="s">
        <v>312</v>
      </c>
      <c r="M24" s="59" t="s">
        <v>745</v>
      </c>
      <c r="N24" s="59" t="s">
        <v>965</v>
      </c>
      <c r="O24" s="59" t="s">
        <v>526</v>
      </c>
      <c r="P24" s="59" t="s">
        <v>298</v>
      </c>
      <c r="Q24" s="59" t="s">
        <v>599</v>
      </c>
      <c r="R24" s="59" t="s">
        <v>25</v>
      </c>
      <c r="S24" s="59" t="s">
        <v>118</v>
      </c>
      <c r="T24" s="59" t="s">
        <v>416</v>
      </c>
      <c r="U24" s="59" t="s">
        <v>966</v>
      </c>
      <c r="V24" s="59" t="s">
        <v>373</v>
      </c>
      <c r="W24" s="59" t="s">
        <v>418</v>
      </c>
      <c r="X24" s="82" t="s">
        <v>349</v>
      </c>
    </row>
    <row r="25" spans="2:27" x14ac:dyDescent="0.25">
      <c r="B25" s="87" t="s">
        <v>967</v>
      </c>
      <c r="C25" s="70" t="s">
        <v>81</v>
      </c>
      <c r="D25" s="59" t="s">
        <v>37</v>
      </c>
      <c r="E25" s="59" t="s">
        <v>336</v>
      </c>
      <c r="F25" s="59" t="s">
        <v>734</v>
      </c>
      <c r="G25" s="59" t="s">
        <v>794</v>
      </c>
      <c r="H25" s="59" t="s">
        <v>609</v>
      </c>
      <c r="I25" s="59" t="s">
        <v>968</v>
      </c>
      <c r="J25" s="59" t="s">
        <v>453</v>
      </c>
      <c r="K25" s="59" t="s">
        <v>969</v>
      </c>
      <c r="L25" s="59" t="s">
        <v>326</v>
      </c>
      <c r="M25" s="59" t="s">
        <v>275</v>
      </c>
      <c r="N25" s="59" t="s">
        <v>215</v>
      </c>
      <c r="O25" s="59" t="s">
        <v>195</v>
      </c>
      <c r="P25" s="59" t="s">
        <v>315</v>
      </c>
      <c r="Q25" s="59" t="s">
        <v>482</v>
      </c>
      <c r="R25" s="59" t="s">
        <v>970</v>
      </c>
      <c r="S25" s="59" t="s">
        <v>157</v>
      </c>
      <c r="T25" s="59" t="s">
        <v>457</v>
      </c>
      <c r="U25" s="59" t="s">
        <v>221</v>
      </c>
      <c r="V25" s="59" t="s">
        <v>388</v>
      </c>
      <c r="W25" s="59" t="s">
        <v>460</v>
      </c>
      <c r="X25" s="82" t="s">
        <v>846</v>
      </c>
    </row>
    <row r="26" spans="2:27" ht="15.75" thickBot="1" x14ac:dyDescent="0.3">
      <c r="B26" s="21" t="s">
        <v>971</v>
      </c>
      <c r="C26" s="41" t="s">
        <v>267</v>
      </c>
      <c r="D26" s="22" t="s">
        <v>502</v>
      </c>
      <c r="E26" s="22" t="s">
        <v>269</v>
      </c>
      <c r="F26" s="22" t="s">
        <v>972</v>
      </c>
      <c r="G26" s="22" t="s">
        <v>801</v>
      </c>
      <c r="H26" s="22" t="s">
        <v>625</v>
      </c>
      <c r="I26" s="22" t="s">
        <v>875</v>
      </c>
      <c r="J26" s="22" t="s">
        <v>973</v>
      </c>
      <c r="K26" s="22" t="s">
        <v>44</v>
      </c>
      <c r="L26" s="22" t="s">
        <v>508</v>
      </c>
      <c r="M26" s="22" t="s">
        <v>295</v>
      </c>
      <c r="N26" s="22" t="s">
        <v>700</v>
      </c>
      <c r="O26" s="22" t="s">
        <v>116</v>
      </c>
      <c r="P26" s="22" t="s">
        <v>330</v>
      </c>
      <c r="Q26" s="22" t="s">
        <v>629</v>
      </c>
      <c r="R26" s="22" t="s">
        <v>746</v>
      </c>
      <c r="S26" s="22" t="s">
        <v>138</v>
      </c>
      <c r="T26" s="22" t="s">
        <v>974</v>
      </c>
      <c r="U26" s="22" t="s">
        <v>975</v>
      </c>
      <c r="V26" s="22" t="s">
        <v>402</v>
      </c>
      <c r="W26" s="22" t="s">
        <v>976</v>
      </c>
      <c r="X26" s="113" t="s">
        <v>362</v>
      </c>
    </row>
    <row r="27" spans="2:27" ht="15.75" thickBot="1" x14ac:dyDescent="0.3"/>
    <row r="28" spans="2:27" x14ac:dyDescent="0.25">
      <c r="B28" s="31" t="s">
        <v>2</v>
      </c>
      <c r="C28" s="96">
        <v>15</v>
      </c>
      <c r="D28" s="96">
        <v>15</v>
      </c>
      <c r="E28" s="96">
        <v>15</v>
      </c>
      <c r="F28" s="96">
        <v>15</v>
      </c>
      <c r="G28" s="96">
        <v>15</v>
      </c>
      <c r="H28" s="96">
        <v>15</v>
      </c>
      <c r="I28" s="96">
        <v>15</v>
      </c>
      <c r="J28" s="96">
        <v>15</v>
      </c>
      <c r="K28" s="96">
        <v>15</v>
      </c>
      <c r="L28" s="96">
        <v>15</v>
      </c>
      <c r="M28" s="96">
        <v>15</v>
      </c>
      <c r="N28" s="96">
        <v>15</v>
      </c>
      <c r="O28" s="96">
        <v>15</v>
      </c>
      <c r="P28" s="96">
        <v>15</v>
      </c>
      <c r="Q28" s="96">
        <v>15</v>
      </c>
      <c r="R28" s="96">
        <v>15</v>
      </c>
      <c r="S28" s="96">
        <v>15</v>
      </c>
      <c r="T28" s="96">
        <v>15</v>
      </c>
      <c r="U28" s="96">
        <v>15</v>
      </c>
      <c r="V28" s="96">
        <v>15</v>
      </c>
      <c r="W28" s="96">
        <v>15</v>
      </c>
      <c r="X28" s="97">
        <v>15</v>
      </c>
    </row>
    <row r="29" spans="2:27" x14ac:dyDescent="0.25">
      <c r="B29" s="34" t="s">
        <v>752</v>
      </c>
      <c r="C29" s="98">
        <v>250</v>
      </c>
      <c r="D29" s="98">
        <v>250</v>
      </c>
      <c r="E29" s="98">
        <v>250</v>
      </c>
      <c r="F29" s="115">
        <v>63</v>
      </c>
      <c r="G29" s="98">
        <v>187</v>
      </c>
      <c r="H29" s="98">
        <v>250</v>
      </c>
      <c r="I29" s="98">
        <v>250</v>
      </c>
      <c r="J29" s="98">
        <v>250</v>
      </c>
      <c r="K29" s="98">
        <v>250</v>
      </c>
      <c r="L29" s="98">
        <v>250</v>
      </c>
      <c r="M29" s="98">
        <v>187</v>
      </c>
      <c r="N29" s="98">
        <v>250</v>
      </c>
      <c r="O29" s="98">
        <v>250</v>
      </c>
      <c r="P29" s="98">
        <v>187</v>
      </c>
      <c r="Q29" s="98">
        <v>250</v>
      </c>
      <c r="R29" s="98">
        <v>250</v>
      </c>
      <c r="S29" s="98">
        <v>250</v>
      </c>
      <c r="T29" s="98">
        <v>250</v>
      </c>
      <c r="U29" s="98">
        <v>250</v>
      </c>
      <c r="V29" s="98">
        <v>250</v>
      </c>
      <c r="W29" s="98">
        <v>250</v>
      </c>
      <c r="X29" s="99">
        <v>250</v>
      </c>
    </row>
    <row r="30" spans="2:27" ht="15.75" thickBot="1" x14ac:dyDescent="0.3">
      <c r="B30" s="36" t="s">
        <v>753</v>
      </c>
      <c r="C30" s="100">
        <f t="shared" ref="C30:R30" si="0">C28*C29</f>
        <v>3750</v>
      </c>
      <c r="D30" s="100">
        <f t="shared" si="0"/>
        <v>3750</v>
      </c>
      <c r="E30" s="100">
        <f t="shared" si="0"/>
        <v>3750</v>
      </c>
      <c r="F30" s="100">
        <f t="shared" si="0"/>
        <v>945</v>
      </c>
      <c r="G30" s="100">
        <f t="shared" si="0"/>
        <v>2805</v>
      </c>
      <c r="H30" s="100">
        <f t="shared" si="0"/>
        <v>3750</v>
      </c>
      <c r="I30" s="100">
        <f t="shared" si="0"/>
        <v>3750</v>
      </c>
      <c r="J30" s="100">
        <f t="shared" si="0"/>
        <v>3750</v>
      </c>
      <c r="K30" s="100">
        <f t="shared" si="0"/>
        <v>3750</v>
      </c>
      <c r="L30" s="100">
        <f t="shared" si="0"/>
        <v>3750</v>
      </c>
      <c r="M30" s="100">
        <f t="shared" si="0"/>
        <v>2805</v>
      </c>
      <c r="N30" s="100">
        <f t="shared" si="0"/>
        <v>3750</v>
      </c>
      <c r="O30" s="100">
        <f t="shared" si="0"/>
        <v>3750</v>
      </c>
      <c r="P30" s="100">
        <f t="shared" si="0"/>
        <v>2805</v>
      </c>
      <c r="Q30" s="100">
        <f t="shared" si="0"/>
        <v>3750</v>
      </c>
      <c r="R30" s="100">
        <f t="shared" si="0"/>
        <v>3750</v>
      </c>
      <c r="S30" s="100">
        <f t="shared" ref="S30" si="1">S28*S29</f>
        <v>3750</v>
      </c>
      <c r="T30" s="100">
        <f t="shared" ref="T30" si="2">T28*T29</f>
        <v>3750</v>
      </c>
      <c r="U30" s="100">
        <f t="shared" ref="U30" si="3">U28*U29</f>
        <v>3750</v>
      </c>
      <c r="V30" s="100">
        <f t="shared" ref="V30" si="4">V28*V29</f>
        <v>3750</v>
      </c>
      <c r="W30" s="100">
        <f t="shared" ref="W30" si="5">W28*W29</f>
        <v>3750</v>
      </c>
      <c r="X30" s="101">
        <f t="shared" ref="X30" si="6">X28*X29</f>
        <v>3750</v>
      </c>
      <c r="AA30" s="54">
        <f>SUM(C30:X30)</f>
        <v>76860</v>
      </c>
    </row>
    <row r="32" spans="2:27" ht="15.75" thickBot="1" x14ac:dyDescent="0.3"/>
    <row r="33" spans="2:26" x14ac:dyDescent="0.25">
      <c r="B33" s="80" t="s">
        <v>754</v>
      </c>
      <c r="C33" s="42" t="s">
        <v>3</v>
      </c>
      <c r="D33" s="28" t="s">
        <v>3</v>
      </c>
      <c r="E33" s="28" t="s">
        <v>3</v>
      </c>
      <c r="F33" s="28" t="s">
        <v>3</v>
      </c>
      <c r="G33" s="28" t="s">
        <v>5</v>
      </c>
      <c r="H33" s="28" t="s">
        <v>6</v>
      </c>
      <c r="I33" s="28" t="s">
        <v>3</v>
      </c>
      <c r="J33" s="28" t="s">
        <v>3</v>
      </c>
      <c r="K33" s="28" t="s">
        <v>3</v>
      </c>
      <c r="L33" s="28" t="s">
        <v>3</v>
      </c>
      <c r="M33" s="28" t="s">
        <v>761</v>
      </c>
      <c r="N33" s="28" t="s">
        <v>6</v>
      </c>
      <c r="O33" s="28" t="s">
        <v>5</v>
      </c>
      <c r="P33" s="28" t="s">
        <v>5</v>
      </c>
      <c r="Q33" s="28" t="s">
        <v>3</v>
      </c>
      <c r="R33" s="28" t="s">
        <v>3</v>
      </c>
      <c r="S33" s="28" t="s">
        <v>5</v>
      </c>
      <c r="T33" s="28" t="s">
        <v>3</v>
      </c>
      <c r="U33" s="28" t="s">
        <v>3</v>
      </c>
      <c r="V33" s="28" t="s">
        <v>3</v>
      </c>
      <c r="W33" s="28" t="s">
        <v>3</v>
      </c>
      <c r="X33" s="28" t="s">
        <v>3</v>
      </c>
      <c r="Y33" s="29" t="s">
        <v>3</v>
      </c>
    </row>
    <row r="34" spans="2:26" x14ac:dyDescent="0.25">
      <c r="B34" s="81" t="s">
        <v>750</v>
      </c>
      <c r="C34" s="77">
        <v>2</v>
      </c>
      <c r="D34" s="78">
        <v>6</v>
      </c>
      <c r="E34" s="78">
        <v>8</v>
      </c>
      <c r="F34" s="78">
        <v>12</v>
      </c>
      <c r="G34" s="78">
        <v>16</v>
      </c>
      <c r="H34" s="78">
        <v>14</v>
      </c>
      <c r="I34" s="78">
        <v>20</v>
      </c>
      <c r="J34" s="78">
        <v>22</v>
      </c>
      <c r="K34" s="78">
        <v>24</v>
      </c>
      <c r="L34" s="78">
        <v>26</v>
      </c>
      <c r="M34" s="78">
        <v>28</v>
      </c>
      <c r="N34" s="78">
        <v>60</v>
      </c>
      <c r="O34" s="78">
        <v>30</v>
      </c>
      <c r="P34" s="78">
        <v>32</v>
      </c>
      <c r="Q34" s="78">
        <v>36</v>
      </c>
      <c r="R34" s="78">
        <v>38</v>
      </c>
      <c r="S34" s="78">
        <v>40</v>
      </c>
      <c r="T34" s="78">
        <v>42</v>
      </c>
      <c r="U34" s="78">
        <v>44</v>
      </c>
      <c r="V34" s="78">
        <v>46</v>
      </c>
      <c r="W34" s="78">
        <v>50</v>
      </c>
      <c r="X34" s="78">
        <v>52</v>
      </c>
      <c r="Y34" s="79">
        <v>54</v>
      </c>
    </row>
    <row r="35" spans="2:26" x14ac:dyDescent="0.25">
      <c r="B35" s="313" t="s">
        <v>751</v>
      </c>
      <c r="C35" s="14" t="s">
        <v>1354</v>
      </c>
      <c r="D35" s="10" t="s">
        <v>1353</v>
      </c>
      <c r="E35" s="10" t="s">
        <v>1354</v>
      </c>
      <c r="F35" s="10" t="s">
        <v>1353</v>
      </c>
      <c r="G35" s="10" t="s">
        <v>1354</v>
      </c>
      <c r="H35" s="78"/>
      <c r="I35" s="10" t="s">
        <v>1353</v>
      </c>
      <c r="J35" s="10" t="s">
        <v>1354</v>
      </c>
      <c r="K35" s="10" t="s">
        <v>1353</v>
      </c>
      <c r="L35" s="10" t="s">
        <v>1354</v>
      </c>
      <c r="M35" s="10" t="s">
        <v>1350</v>
      </c>
      <c r="N35" s="78"/>
      <c r="O35" s="10" t="s">
        <v>1345</v>
      </c>
      <c r="P35" s="10" t="s">
        <v>1354</v>
      </c>
      <c r="Q35" s="10" t="s">
        <v>1347</v>
      </c>
      <c r="R35" s="10" t="s">
        <v>1354</v>
      </c>
      <c r="S35" s="10" t="s">
        <v>1351</v>
      </c>
      <c r="T35" s="10" t="s">
        <v>1357</v>
      </c>
      <c r="U35" s="10" t="s">
        <v>1354</v>
      </c>
      <c r="V35" s="10" t="s">
        <v>1353</v>
      </c>
      <c r="W35" s="10" t="s">
        <v>1353</v>
      </c>
      <c r="X35" s="10" t="s">
        <v>1353</v>
      </c>
      <c r="Y35" s="15" t="s">
        <v>1353</v>
      </c>
      <c r="Z35" s="30" t="s">
        <v>756</v>
      </c>
    </row>
    <row r="36" spans="2:26" x14ac:dyDescent="0.25">
      <c r="B36" s="314"/>
      <c r="C36" s="14" t="s">
        <v>1406</v>
      </c>
      <c r="D36" s="10" t="s">
        <v>1405</v>
      </c>
      <c r="E36" s="10" t="s">
        <v>1406</v>
      </c>
      <c r="F36" s="10" t="s">
        <v>1405</v>
      </c>
      <c r="G36" s="78"/>
      <c r="H36" s="10" t="s">
        <v>1406</v>
      </c>
      <c r="I36" s="10" t="s">
        <v>1405</v>
      </c>
      <c r="J36" s="10" t="s">
        <v>1406</v>
      </c>
      <c r="K36" s="10" t="s">
        <v>1405</v>
      </c>
      <c r="L36" s="10" t="s">
        <v>1406</v>
      </c>
      <c r="M36" s="10" t="s">
        <v>1404</v>
      </c>
      <c r="N36" s="10" t="s">
        <v>1401</v>
      </c>
      <c r="O36" s="78"/>
      <c r="P36" s="78"/>
      <c r="Q36" s="10" t="s">
        <v>1409</v>
      </c>
      <c r="R36" s="10" t="s">
        <v>1406</v>
      </c>
      <c r="S36" s="78"/>
      <c r="T36" s="10" t="s">
        <v>1409</v>
      </c>
      <c r="U36" s="10" t="s">
        <v>1406</v>
      </c>
      <c r="V36" s="10" t="s">
        <v>1405</v>
      </c>
      <c r="W36" s="10" t="s">
        <v>1405</v>
      </c>
      <c r="X36" s="10" t="s">
        <v>1405</v>
      </c>
      <c r="Y36" s="15" t="s">
        <v>1405</v>
      </c>
      <c r="Z36" s="30" t="s">
        <v>757</v>
      </c>
    </row>
    <row r="37" spans="2:26" ht="15.75" thickBot="1" x14ac:dyDescent="0.3">
      <c r="B37" s="315"/>
      <c r="C37" s="89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1"/>
    </row>
    <row r="38" spans="2:26" x14ac:dyDescent="0.25">
      <c r="B38" s="49" t="s">
        <v>971</v>
      </c>
      <c r="C38" s="40" t="s">
        <v>977</v>
      </c>
      <c r="D38" s="25" t="s">
        <v>978</v>
      </c>
      <c r="E38" s="25" t="s">
        <v>125</v>
      </c>
      <c r="F38" s="25" t="s">
        <v>12</v>
      </c>
      <c r="G38" s="25" t="s">
        <v>289</v>
      </c>
      <c r="H38" s="25" t="s">
        <v>422</v>
      </c>
      <c r="I38" s="25" t="s">
        <v>15</v>
      </c>
      <c r="J38" s="25" t="s">
        <v>42</v>
      </c>
      <c r="K38" s="25" t="s">
        <v>17</v>
      </c>
      <c r="L38" s="25" t="s">
        <v>979</v>
      </c>
      <c r="M38" s="25" t="s">
        <v>311</v>
      </c>
      <c r="N38" s="25" t="s">
        <v>481</v>
      </c>
      <c r="O38" s="25" t="s">
        <v>481</v>
      </c>
      <c r="P38" s="25" t="s">
        <v>413</v>
      </c>
      <c r="Q38" s="25" t="s">
        <v>328</v>
      </c>
      <c r="R38" s="25" t="s">
        <v>580</v>
      </c>
      <c r="S38" s="25" t="s">
        <v>428</v>
      </c>
      <c r="T38" s="25" t="s">
        <v>582</v>
      </c>
      <c r="U38" s="25" t="s">
        <v>848</v>
      </c>
      <c r="V38" s="25" t="s">
        <v>430</v>
      </c>
      <c r="W38" s="25" t="s">
        <v>262</v>
      </c>
      <c r="X38" s="25" t="s">
        <v>417</v>
      </c>
      <c r="Y38" s="26" t="s">
        <v>485</v>
      </c>
    </row>
    <row r="39" spans="2:26" x14ac:dyDescent="0.25">
      <c r="B39" s="87" t="s">
        <v>967</v>
      </c>
      <c r="C39" s="70" t="s">
        <v>620</v>
      </c>
      <c r="D39" s="59" t="s">
        <v>589</v>
      </c>
      <c r="E39" s="59" t="s">
        <v>800</v>
      </c>
      <c r="F39" s="59" t="s">
        <v>981</v>
      </c>
      <c r="G39" s="59" t="s">
        <v>365</v>
      </c>
      <c r="H39" s="59" t="s">
        <v>435</v>
      </c>
      <c r="I39" s="59" t="s">
        <v>982</v>
      </c>
      <c r="J39" s="59" t="s">
        <v>983</v>
      </c>
      <c r="K39" s="59" t="s">
        <v>595</v>
      </c>
      <c r="L39" s="59" t="s">
        <v>984</v>
      </c>
      <c r="M39" s="59" t="s">
        <v>67</v>
      </c>
      <c r="N39" s="59" t="s">
        <v>673</v>
      </c>
      <c r="O39" s="59" t="s">
        <v>673</v>
      </c>
      <c r="P39" s="59" t="s">
        <v>829</v>
      </c>
      <c r="Q39" s="59" t="s">
        <v>343</v>
      </c>
      <c r="R39" s="59" t="s">
        <v>258</v>
      </c>
      <c r="S39" s="59" t="s">
        <v>357</v>
      </c>
      <c r="T39" s="59" t="s">
        <v>600</v>
      </c>
      <c r="U39" s="59" t="s">
        <v>71</v>
      </c>
      <c r="V39" s="59" t="s">
        <v>445</v>
      </c>
      <c r="W39" s="59" t="s">
        <v>281</v>
      </c>
      <c r="X39" s="59" t="s">
        <v>446</v>
      </c>
      <c r="Y39" s="71" t="s">
        <v>985</v>
      </c>
    </row>
    <row r="40" spans="2:26" x14ac:dyDescent="0.25">
      <c r="B40" s="87" t="s">
        <v>964</v>
      </c>
      <c r="C40" s="70" t="s">
        <v>880</v>
      </c>
      <c r="D40" s="59" t="s">
        <v>621</v>
      </c>
      <c r="E40" s="59" t="s">
        <v>377</v>
      </c>
      <c r="F40" s="59" t="s">
        <v>38</v>
      </c>
      <c r="G40" s="59" t="s">
        <v>392</v>
      </c>
      <c r="H40" s="59" t="s">
        <v>556</v>
      </c>
      <c r="I40" s="59" t="s">
        <v>41</v>
      </c>
      <c r="J40" s="59" t="s">
        <v>986</v>
      </c>
      <c r="K40" s="59" t="s">
        <v>610</v>
      </c>
      <c r="L40" s="59" t="s">
        <v>987</v>
      </c>
      <c r="M40" s="59" t="s">
        <v>89</v>
      </c>
      <c r="N40" s="59" t="s">
        <v>509</v>
      </c>
      <c r="O40" s="59" t="s">
        <v>509</v>
      </c>
      <c r="P40" s="59" t="s">
        <v>988</v>
      </c>
      <c r="Q40" s="59" t="s">
        <v>355</v>
      </c>
      <c r="R40" s="59" t="s">
        <v>297</v>
      </c>
      <c r="S40" s="59" t="s">
        <v>850</v>
      </c>
      <c r="T40" s="59" t="s">
        <v>630</v>
      </c>
      <c r="U40" s="59" t="s">
        <v>989</v>
      </c>
      <c r="V40" s="59" t="s">
        <v>513</v>
      </c>
      <c r="W40" s="59" t="s">
        <v>990</v>
      </c>
      <c r="X40" s="59" t="s">
        <v>991</v>
      </c>
      <c r="Y40" s="71" t="s">
        <v>516</v>
      </c>
    </row>
    <row r="41" spans="2:26" x14ac:dyDescent="0.25">
      <c r="B41" s="87" t="s">
        <v>958</v>
      </c>
      <c r="C41" s="70" t="s">
        <v>884</v>
      </c>
      <c r="D41" s="59" t="s">
        <v>992</v>
      </c>
      <c r="E41" s="59" t="s">
        <v>165</v>
      </c>
      <c r="F41" s="59" t="s">
        <v>623</v>
      </c>
      <c r="G41" s="59" t="s">
        <v>773</v>
      </c>
      <c r="H41" s="59" t="s">
        <v>450</v>
      </c>
      <c r="I41" s="59" t="s">
        <v>994</v>
      </c>
      <c r="J41" s="59" t="s">
        <v>814</v>
      </c>
      <c r="K41" s="59" t="s">
        <v>43</v>
      </c>
      <c r="L41" s="59" t="s">
        <v>658</v>
      </c>
      <c r="M41" s="59" t="s">
        <v>797</v>
      </c>
      <c r="N41" s="59" t="s">
        <v>995</v>
      </c>
      <c r="O41" s="59" t="s">
        <v>525</v>
      </c>
      <c r="P41" s="59" t="s">
        <v>816</v>
      </c>
      <c r="Q41" s="59" t="s">
        <v>929</v>
      </c>
      <c r="R41" s="59" t="s">
        <v>817</v>
      </c>
      <c r="S41" s="59" t="s">
        <v>385</v>
      </c>
      <c r="T41" s="59" t="s">
        <v>805</v>
      </c>
      <c r="U41" s="59" t="s">
        <v>117</v>
      </c>
      <c r="V41" s="59" t="s">
        <v>472</v>
      </c>
      <c r="W41" s="59" t="s">
        <v>317</v>
      </c>
      <c r="X41" s="59" t="s">
        <v>473</v>
      </c>
      <c r="Y41" s="71" t="s">
        <v>854</v>
      </c>
    </row>
    <row r="42" spans="2:26" x14ac:dyDescent="0.25">
      <c r="B42" s="87" t="s">
        <v>953</v>
      </c>
      <c r="C42" s="70" t="s">
        <v>635</v>
      </c>
      <c r="D42" s="59" t="s">
        <v>636</v>
      </c>
      <c r="E42" s="59" t="s">
        <v>406</v>
      </c>
      <c r="F42" s="59" t="s">
        <v>60</v>
      </c>
      <c r="G42" s="59" t="s">
        <v>503</v>
      </c>
      <c r="H42" s="59" t="s">
        <v>463</v>
      </c>
      <c r="I42" s="59" t="s">
        <v>844</v>
      </c>
      <c r="J42" s="59" t="s">
        <v>86</v>
      </c>
      <c r="K42" s="59" t="s">
        <v>997</v>
      </c>
      <c r="L42" s="59" t="s">
        <v>998</v>
      </c>
      <c r="M42" s="59" t="s">
        <v>113</v>
      </c>
      <c r="N42" s="59" t="s">
        <v>525</v>
      </c>
      <c r="O42" s="59" t="s">
        <v>542</v>
      </c>
      <c r="P42" s="59" t="s">
        <v>427</v>
      </c>
      <c r="Q42" s="59" t="s">
        <v>22</v>
      </c>
      <c r="R42" s="59" t="s">
        <v>176</v>
      </c>
      <c r="S42" s="59" t="s">
        <v>399</v>
      </c>
      <c r="T42" s="59" t="s">
        <v>711</v>
      </c>
      <c r="U42" s="59" t="s">
        <v>137</v>
      </c>
      <c r="V42" s="59" t="s">
        <v>483</v>
      </c>
      <c r="W42" s="59" t="s">
        <v>332</v>
      </c>
      <c r="X42" s="59" t="s">
        <v>484</v>
      </c>
      <c r="Y42" s="71" t="s">
        <v>532</v>
      </c>
    </row>
    <row r="43" spans="2:26" x14ac:dyDescent="0.25">
      <c r="B43" s="87" t="s">
        <v>952</v>
      </c>
      <c r="C43" s="70" t="s">
        <v>894</v>
      </c>
      <c r="D43" s="59" t="s">
        <v>637</v>
      </c>
      <c r="E43" s="59" t="s">
        <v>186</v>
      </c>
      <c r="F43" s="59" t="s">
        <v>82</v>
      </c>
      <c r="G43" s="59" t="s">
        <v>422</v>
      </c>
      <c r="H43" s="59" t="s">
        <v>477</v>
      </c>
      <c r="I43" s="59" t="s">
        <v>999</v>
      </c>
      <c r="J43" s="59" t="s">
        <v>110</v>
      </c>
      <c r="K43" s="59" t="s">
        <v>65</v>
      </c>
      <c r="L43" s="59" t="s">
        <v>687</v>
      </c>
      <c r="M43" s="59" t="s">
        <v>132</v>
      </c>
      <c r="N43" s="59" t="s">
        <v>901</v>
      </c>
      <c r="O43" s="59" t="s">
        <v>562</v>
      </c>
      <c r="P43" s="59" t="s">
        <v>455</v>
      </c>
      <c r="Q43" s="59" t="s">
        <v>384</v>
      </c>
      <c r="R43" s="59" t="s">
        <v>344</v>
      </c>
      <c r="S43" s="59" t="s">
        <v>496</v>
      </c>
      <c r="T43" s="59" t="s">
        <v>937</v>
      </c>
      <c r="U43" s="59" t="s">
        <v>156</v>
      </c>
      <c r="V43" s="59" t="s">
        <v>498</v>
      </c>
      <c r="W43" s="59" t="s">
        <v>548</v>
      </c>
      <c r="X43" s="59" t="s">
        <v>499</v>
      </c>
      <c r="Y43" s="71" t="s">
        <v>864</v>
      </c>
    </row>
    <row r="44" spans="2:26" x14ac:dyDescent="0.25">
      <c r="B44" s="87" t="s">
        <v>950</v>
      </c>
      <c r="C44" s="70" t="s">
        <v>421</v>
      </c>
      <c r="D44" s="59" t="s">
        <v>10</v>
      </c>
      <c r="E44" s="59" t="s">
        <v>248</v>
      </c>
      <c r="F44" s="59" t="s">
        <v>13</v>
      </c>
      <c r="G44" s="59" t="s">
        <v>556</v>
      </c>
      <c r="H44" s="59" t="s">
        <v>504</v>
      </c>
      <c r="I44" s="59" t="s">
        <v>847</v>
      </c>
      <c r="J44" s="59" t="s">
        <v>149</v>
      </c>
      <c r="K44" s="59" t="s">
        <v>657</v>
      </c>
      <c r="L44" s="59" t="s">
        <v>917</v>
      </c>
      <c r="M44" s="59" t="s">
        <v>411</v>
      </c>
      <c r="N44" s="59" t="s">
        <v>20</v>
      </c>
      <c r="O44" s="59" t="s">
        <v>20</v>
      </c>
      <c r="P44" s="59" t="s">
        <v>21</v>
      </c>
      <c r="Q44" s="59" t="s">
        <v>23</v>
      </c>
      <c r="R44" s="59" t="s">
        <v>216</v>
      </c>
      <c r="S44" s="59" t="s">
        <v>429</v>
      </c>
      <c r="T44" s="59" t="s">
        <v>661</v>
      </c>
      <c r="U44" s="59" t="s">
        <v>177</v>
      </c>
      <c r="V44" s="59" t="s">
        <v>529</v>
      </c>
      <c r="W44" s="59" t="s">
        <v>585</v>
      </c>
      <c r="X44" s="59" t="s">
        <v>531</v>
      </c>
      <c r="Y44" s="71" t="s">
        <v>1000</v>
      </c>
    </row>
    <row r="45" spans="2:26" x14ac:dyDescent="0.25">
      <c r="B45" s="87" t="s">
        <v>799</v>
      </c>
      <c r="C45" s="70" t="s">
        <v>432</v>
      </c>
      <c r="D45" s="59" t="s">
        <v>683</v>
      </c>
      <c r="E45" s="59" t="s">
        <v>268</v>
      </c>
      <c r="F45" s="59" t="s">
        <v>146</v>
      </c>
      <c r="G45" s="59" t="s">
        <v>463</v>
      </c>
      <c r="H45" s="59" t="s">
        <v>521</v>
      </c>
      <c r="I45" s="59" t="s">
        <v>1001</v>
      </c>
      <c r="J45" s="59" t="s">
        <v>169</v>
      </c>
      <c r="K45" s="59" t="s">
        <v>1002</v>
      </c>
      <c r="L45" s="59" t="s">
        <v>722</v>
      </c>
      <c r="M45" s="59" t="s">
        <v>949</v>
      </c>
      <c r="N45" s="59" t="s">
        <v>598</v>
      </c>
      <c r="O45" s="59" t="s">
        <v>598</v>
      </c>
      <c r="P45" s="59" t="s">
        <v>494</v>
      </c>
      <c r="Q45" s="59" t="s">
        <v>92</v>
      </c>
      <c r="R45" s="59" t="s">
        <v>237</v>
      </c>
      <c r="S45" s="59" t="s">
        <v>443</v>
      </c>
      <c r="T45" s="59" t="s">
        <v>676</v>
      </c>
      <c r="U45" s="59" t="s">
        <v>238</v>
      </c>
      <c r="V45" s="59" t="s">
        <v>615</v>
      </c>
      <c r="W45" s="59" t="s">
        <v>602</v>
      </c>
      <c r="X45" s="59" t="s">
        <v>1003</v>
      </c>
      <c r="Y45" s="71" t="s">
        <v>619</v>
      </c>
    </row>
    <row r="46" spans="2:26" x14ac:dyDescent="0.25">
      <c r="B46" s="87" t="s">
        <v>163</v>
      </c>
      <c r="C46" s="70" t="s">
        <v>449</v>
      </c>
      <c r="D46" s="59" t="s">
        <v>706</v>
      </c>
      <c r="E46" s="59" t="s">
        <v>286</v>
      </c>
      <c r="F46" s="59" t="s">
        <v>39</v>
      </c>
      <c r="G46" s="59" t="s">
        <v>592</v>
      </c>
      <c r="H46" s="59" t="s">
        <v>557</v>
      </c>
      <c r="I46" s="59" t="s">
        <v>148</v>
      </c>
      <c r="J46" s="59" t="s">
        <v>918</v>
      </c>
      <c r="K46" s="59" t="s">
        <v>130</v>
      </c>
      <c r="L46" s="59" t="s">
        <v>920</v>
      </c>
      <c r="M46" s="59" t="s">
        <v>192</v>
      </c>
      <c r="N46" s="59" t="s">
        <v>613</v>
      </c>
      <c r="O46" s="59" t="s">
        <v>613</v>
      </c>
      <c r="P46" s="59" t="s">
        <v>47</v>
      </c>
      <c r="Q46" s="59" t="s">
        <v>49</v>
      </c>
      <c r="R46" s="59" t="s">
        <v>259</v>
      </c>
      <c r="S46" s="59" t="s">
        <v>456</v>
      </c>
      <c r="T46" s="59" t="s">
        <v>688</v>
      </c>
      <c r="U46" s="59" t="s">
        <v>921</v>
      </c>
      <c r="V46" s="59" t="s">
        <v>565</v>
      </c>
      <c r="W46" s="59" t="s">
        <v>617</v>
      </c>
      <c r="X46" s="59" t="s">
        <v>567</v>
      </c>
      <c r="Y46" s="71" t="s">
        <v>634</v>
      </c>
    </row>
    <row r="47" spans="2:26" x14ac:dyDescent="0.25">
      <c r="B47" s="87" t="s">
        <v>790</v>
      </c>
      <c r="C47" s="72" t="s">
        <v>34</v>
      </c>
      <c r="D47" s="66" t="s">
        <v>34</v>
      </c>
      <c r="E47" s="66" t="s">
        <v>34</v>
      </c>
      <c r="F47" s="66" t="s">
        <v>34</v>
      </c>
      <c r="G47" s="59" t="s">
        <v>1005</v>
      </c>
      <c r="H47" s="66" t="s">
        <v>34</v>
      </c>
      <c r="I47" s="66" t="s">
        <v>34</v>
      </c>
      <c r="J47" s="66" t="s">
        <v>34</v>
      </c>
      <c r="K47" s="66" t="s">
        <v>34</v>
      </c>
      <c r="L47" s="66" t="s">
        <v>34</v>
      </c>
      <c r="M47" s="66" t="s">
        <v>34</v>
      </c>
      <c r="N47" s="66" t="s">
        <v>34</v>
      </c>
      <c r="O47" s="59" t="s">
        <v>1006</v>
      </c>
      <c r="P47" s="66" t="s">
        <v>34</v>
      </c>
      <c r="Q47" s="66" t="s">
        <v>34</v>
      </c>
      <c r="R47" s="66" t="s">
        <v>34</v>
      </c>
      <c r="S47" s="66" t="s">
        <v>34</v>
      </c>
      <c r="T47" s="66" t="s">
        <v>34</v>
      </c>
      <c r="U47" s="66" t="s">
        <v>34</v>
      </c>
      <c r="V47" s="66" t="s">
        <v>34</v>
      </c>
      <c r="W47" s="66" t="s">
        <v>34</v>
      </c>
      <c r="X47" s="66" t="s">
        <v>34</v>
      </c>
      <c r="Y47" s="73" t="s">
        <v>34</v>
      </c>
    </row>
    <row r="48" spans="2:26" x14ac:dyDescent="0.25">
      <c r="B48" s="87" t="s">
        <v>939</v>
      </c>
      <c r="C48" s="70" t="s">
        <v>716</v>
      </c>
      <c r="D48" s="59" t="s">
        <v>694</v>
      </c>
      <c r="E48" s="59" t="s">
        <v>306</v>
      </c>
      <c r="F48" s="59" t="s">
        <v>166</v>
      </c>
      <c r="G48" s="66" t="s">
        <v>34</v>
      </c>
      <c r="H48" s="59" t="s">
        <v>537</v>
      </c>
      <c r="I48" s="59" t="s">
        <v>1007</v>
      </c>
      <c r="J48" s="59" t="s">
        <v>1008</v>
      </c>
      <c r="K48" s="59" t="s">
        <v>697</v>
      </c>
      <c r="L48" s="59" t="s">
        <v>736</v>
      </c>
      <c r="M48" s="59" t="s">
        <v>213</v>
      </c>
      <c r="N48" s="59" t="s">
        <v>46</v>
      </c>
      <c r="O48" s="66" t="s">
        <v>34</v>
      </c>
      <c r="P48" s="59" t="s">
        <v>891</v>
      </c>
      <c r="Q48" s="59" t="s">
        <v>781</v>
      </c>
      <c r="R48" s="59" t="s">
        <v>277</v>
      </c>
      <c r="S48" s="59" t="s">
        <v>581</v>
      </c>
      <c r="T48" s="59" t="s">
        <v>701</v>
      </c>
      <c r="U48" s="59" t="s">
        <v>260</v>
      </c>
      <c r="V48" s="59" t="s">
        <v>584</v>
      </c>
      <c r="W48" s="59" t="s">
        <v>632</v>
      </c>
      <c r="X48" s="59" t="s">
        <v>586</v>
      </c>
      <c r="Y48" s="71" t="s">
        <v>1009</v>
      </c>
    </row>
    <row r="49" spans="2:27" x14ac:dyDescent="0.25">
      <c r="B49" s="87" t="s">
        <v>143</v>
      </c>
      <c r="C49" s="70" t="s">
        <v>518</v>
      </c>
      <c r="D49" s="59" t="s">
        <v>58</v>
      </c>
      <c r="E49" s="59" t="s">
        <v>554</v>
      </c>
      <c r="F49" s="59" t="s">
        <v>782</v>
      </c>
      <c r="G49" s="59" t="s">
        <v>536</v>
      </c>
      <c r="H49" s="59" t="s">
        <v>558</v>
      </c>
      <c r="I49" s="59" t="s">
        <v>1010</v>
      </c>
      <c r="J49" s="59" t="s">
        <v>189</v>
      </c>
      <c r="K49" s="59" t="s">
        <v>1011</v>
      </c>
      <c r="L49" s="59" t="s">
        <v>1012</v>
      </c>
      <c r="M49" s="59" t="s">
        <v>255</v>
      </c>
      <c r="N49" s="59" t="s">
        <v>1006</v>
      </c>
      <c r="O49" s="59" t="s">
        <v>114</v>
      </c>
      <c r="P49" s="59" t="s">
        <v>543</v>
      </c>
      <c r="Q49" s="59" t="s">
        <v>495</v>
      </c>
      <c r="R49" s="59" t="s">
        <v>724</v>
      </c>
      <c r="S49" s="59" t="s">
        <v>599</v>
      </c>
      <c r="T49" s="59" t="s">
        <v>840</v>
      </c>
      <c r="U49" s="59" t="s">
        <v>197</v>
      </c>
      <c r="V49" s="59" t="s">
        <v>601</v>
      </c>
      <c r="W49" s="59" t="s">
        <v>1013</v>
      </c>
      <c r="X49" s="59" t="s">
        <v>603</v>
      </c>
      <c r="Y49" s="71" t="s">
        <v>1014</v>
      </c>
    </row>
    <row r="50" spans="2:27" x14ac:dyDescent="0.25">
      <c r="B50" s="87" t="s">
        <v>934</v>
      </c>
      <c r="C50" s="70" t="s">
        <v>37</v>
      </c>
      <c r="D50" s="59" t="s">
        <v>37</v>
      </c>
      <c r="E50" s="59" t="s">
        <v>37</v>
      </c>
      <c r="F50" s="59" t="s">
        <v>37</v>
      </c>
      <c r="G50" s="59" t="s">
        <v>37</v>
      </c>
      <c r="H50" s="59" t="s">
        <v>37</v>
      </c>
      <c r="I50" s="59" t="s">
        <v>37</v>
      </c>
      <c r="J50" s="59" t="s">
        <v>37</v>
      </c>
      <c r="K50" s="59" t="s">
        <v>37</v>
      </c>
      <c r="L50" s="59" t="s">
        <v>37</v>
      </c>
      <c r="M50" s="59" t="s">
        <v>37</v>
      </c>
      <c r="N50" s="59" t="s">
        <v>37</v>
      </c>
      <c r="O50" s="59" t="s">
        <v>37</v>
      </c>
      <c r="P50" s="59" t="s">
        <v>37</v>
      </c>
      <c r="Q50" s="59" t="s">
        <v>37</v>
      </c>
      <c r="R50" s="59" t="s">
        <v>37</v>
      </c>
      <c r="S50" s="59" t="s">
        <v>37</v>
      </c>
      <c r="T50" s="59" t="s">
        <v>37</v>
      </c>
      <c r="U50" s="59" t="s">
        <v>37</v>
      </c>
      <c r="V50" s="59" t="s">
        <v>37</v>
      </c>
      <c r="W50" s="59" t="s">
        <v>37</v>
      </c>
      <c r="X50" s="59" t="s">
        <v>37</v>
      </c>
      <c r="Y50" s="71" t="s">
        <v>37</v>
      </c>
    </row>
    <row r="51" spans="2:27" x14ac:dyDescent="0.25">
      <c r="B51" s="87" t="s">
        <v>123</v>
      </c>
      <c r="C51" s="70" t="s">
        <v>552</v>
      </c>
      <c r="D51" s="59" t="s">
        <v>731</v>
      </c>
      <c r="E51" s="59" t="s">
        <v>590</v>
      </c>
      <c r="F51" s="59" t="s">
        <v>40</v>
      </c>
      <c r="G51" s="59" t="s">
        <v>557</v>
      </c>
      <c r="H51" s="59" t="s">
        <v>593</v>
      </c>
      <c r="I51" s="59" t="s">
        <v>188</v>
      </c>
      <c r="J51" s="59" t="s">
        <v>231</v>
      </c>
      <c r="K51" s="59" t="s">
        <v>919</v>
      </c>
      <c r="L51" s="59" t="s">
        <v>1015</v>
      </c>
      <c r="M51" s="59" t="s">
        <v>294</v>
      </c>
      <c r="N51" s="59" t="s">
        <v>114</v>
      </c>
      <c r="O51" s="59" t="s">
        <v>659</v>
      </c>
      <c r="P51" s="59" t="s">
        <v>563</v>
      </c>
      <c r="Q51" s="59" t="s">
        <v>510</v>
      </c>
      <c r="R51" s="59" t="s">
        <v>330</v>
      </c>
      <c r="S51" s="59" t="s">
        <v>629</v>
      </c>
      <c r="T51" s="59" t="s">
        <v>50</v>
      </c>
      <c r="U51" s="59" t="s">
        <v>386</v>
      </c>
      <c r="V51" s="59" t="s">
        <v>631</v>
      </c>
      <c r="W51" s="59" t="s">
        <v>648</v>
      </c>
      <c r="X51" s="59" t="s">
        <v>633</v>
      </c>
      <c r="Y51" s="71" t="s">
        <v>665</v>
      </c>
    </row>
    <row r="52" spans="2:27" x14ac:dyDescent="0.25">
      <c r="B52" s="87" t="s">
        <v>102</v>
      </c>
      <c r="C52" s="70" t="s">
        <v>487</v>
      </c>
      <c r="D52" s="59" t="s">
        <v>104</v>
      </c>
      <c r="E52" s="59" t="s">
        <v>606</v>
      </c>
      <c r="F52" s="59" t="s">
        <v>228</v>
      </c>
      <c r="G52" s="59" t="s">
        <v>837</v>
      </c>
      <c r="H52" s="59" t="s">
        <v>895</v>
      </c>
      <c r="I52" s="59" t="s">
        <v>209</v>
      </c>
      <c r="J52" s="59" t="s">
        <v>252</v>
      </c>
      <c r="K52" s="59" t="s">
        <v>721</v>
      </c>
      <c r="L52" s="59" t="s">
        <v>928</v>
      </c>
      <c r="M52" s="59" t="s">
        <v>467</v>
      </c>
      <c r="N52" s="59" t="s">
        <v>659</v>
      </c>
      <c r="O52" s="59" t="s">
        <v>674</v>
      </c>
      <c r="P52" s="59" t="s">
        <v>579</v>
      </c>
      <c r="Q52" s="59" t="s">
        <v>175</v>
      </c>
      <c r="R52" s="59" t="s">
        <v>345</v>
      </c>
      <c r="S52" s="59" t="s">
        <v>497</v>
      </c>
      <c r="T52" s="59" t="s">
        <v>726</v>
      </c>
      <c r="U52" s="59" t="s">
        <v>239</v>
      </c>
      <c r="V52" s="59" t="s">
        <v>662</v>
      </c>
      <c r="W52" s="59" t="s">
        <v>1017</v>
      </c>
      <c r="X52" s="59" t="s">
        <v>1018</v>
      </c>
      <c r="Y52" s="71" t="s">
        <v>887</v>
      </c>
    </row>
    <row r="53" spans="2:27" x14ac:dyDescent="0.25">
      <c r="B53" s="87" t="s">
        <v>79</v>
      </c>
      <c r="C53" s="70" t="s">
        <v>9</v>
      </c>
      <c r="D53" s="59" t="s">
        <v>571</v>
      </c>
      <c r="E53" s="59" t="s">
        <v>502</v>
      </c>
      <c r="F53" s="59" t="s">
        <v>126</v>
      </c>
      <c r="G53" s="59" t="s">
        <v>558</v>
      </c>
      <c r="H53" s="59" t="s">
        <v>608</v>
      </c>
      <c r="I53" s="59" t="s">
        <v>230</v>
      </c>
      <c r="J53" s="59" t="s">
        <v>271</v>
      </c>
      <c r="K53" s="59" t="s">
        <v>190</v>
      </c>
      <c r="L53" s="59" t="s">
        <v>763</v>
      </c>
      <c r="M53" s="59" t="s">
        <v>312</v>
      </c>
      <c r="N53" s="59" t="s">
        <v>133</v>
      </c>
      <c r="O53" s="59" t="s">
        <v>153</v>
      </c>
      <c r="P53" s="59" t="s">
        <v>91</v>
      </c>
      <c r="Q53" s="59" t="s">
        <v>526</v>
      </c>
      <c r="R53" s="59" t="s">
        <v>428</v>
      </c>
      <c r="S53" s="59" t="s">
        <v>512</v>
      </c>
      <c r="T53" s="59" t="s">
        <v>25</v>
      </c>
      <c r="U53" s="59" t="s">
        <v>26</v>
      </c>
      <c r="V53" s="59" t="s">
        <v>1019</v>
      </c>
      <c r="W53" s="59" t="s">
        <v>29</v>
      </c>
      <c r="X53" s="59" t="s">
        <v>980</v>
      </c>
      <c r="Y53" s="71" t="s">
        <v>681</v>
      </c>
    </row>
    <row r="54" spans="2:27" x14ac:dyDescent="0.25">
      <c r="B54" s="87" t="s">
        <v>57</v>
      </c>
      <c r="C54" s="70" t="s">
        <v>534</v>
      </c>
      <c r="D54" s="59" t="s">
        <v>144</v>
      </c>
      <c r="E54" s="59" t="s">
        <v>535</v>
      </c>
      <c r="F54" s="59" t="s">
        <v>84</v>
      </c>
      <c r="G54" s="59" t="s">
        <v>593</v>
      </c>
      <c r="H54" s="59" t="s">
        <v>624</v>
      </c>
      <c r="I54" s="59" t="s">
        <v>251</v>
      </c>
      <c r="J54" s="59" t="s">
        <v>935</v>
      </c>
      <c r="K54" s="59" t="s">
        <v>232</v>
      </c>
      <c r="L54" s="59" t="s">
        <v>936</v>
      </c>
      <c r="M54" s="59" t="s">
        <v>341</v>
      </c>
      <c r="N54" s="59" t="s">
        <v>153</v>
      </c>
      <c r="O54" s="59" t="s">
        <v>710</v>
      </c>
      <c r="P54" s="59" t="s">
        <v>134</v>
      </c>
      <c r="Q54" s="59" t="s">
        <v>195</v>
      </c>
      <c r="R54" s="59" t="s">
        <v>371</v>
      </c>
      <c r="S54" s="59" t="s">
        <v>644</v>
      </c>
      <c r="T54" s="59" t="s">
        <v>970</v>
      </c>
      <c r="U54" s="59" t="s">
        <v>279</v>
      </c>
      <c r="V54" s="59" t="s">
        <v>647</v>
      </c>
      <c r="W54" s="59" t="s">
        <v>679</v>
      </c>
      <c r="X54" s="59" t="s">
        <v>649</v>
      </c>
      <c r="Y54" s="71" t="s">
        <v>705</v>
      </c>
    </row>
    <row r="55" spans="2:27" x14ac:dyDescent="0.25">
      <c r="B55" s="87" t="s">
        <v>36</v>
      </c>
      <c r="C55" s="70" t="s">
        <v>553</v>
      </c>
      <c r="D55" s="59" t="s">
        <v>622</v>
      </c>
      <c r="E55" s="59" t="s">
        <v>555</v>
      </c>
      <c r="F55" s="59" t="s">
        <v>287</v>
      </c>
      <c r="G55" s="59" t="s">
        <v>895</v>
      </c>
      <c r="H55" s="59" t="s">
        <v>732</v>
      </c>
      <c r="I55" s="59" t="s">
        <v>270</v>
      </c>
      <c r="J55" s="59" t="s">
        <v>309</v>
      </c>
      <c r="K55" s="59" t="s">
        <v>1021</v>
      </c>
      <c r="L55" s="59" t="s">
        <v>767</v>
      </c>
      <c r="M55" s="59" t="s">
        <v>508</v>
      </c>
      <c r="N55" s="59" t="s">
        <v>699</v>
      </c>
      <c r="O55" s="59" t="s">
        <v>723</v>
      </c>
      <c r="P55" s="59" t="s">
        <v>628</v>
      </c>
      <c r="Q55" s="59" t="s">
        <v>116</v>
      </c>
      <c r="R55" s="59" t="s">
        <v>850</v>
      </c>
      <c r="S55" s="59" t="s">
        <v>545</v>
      </c>
      <c r="T55" s="59" t="s">
        <v>746</v>
      </c>
      <c r="U55" s="59" t="s">
        <v>299</v>
      </c>
      <c r="V55" s="59" t="s">
        <v>702</v>
      </c>
      <c r="W55" s="59" t="s">
        <v>768</v>
      </c>
      <c r="X55" s="59" t="s">
        <v>664</v>
      </c>
      <c r="Y55" s="71" t="s">
        <v>1022</v>
      </c>
    </row>
    <row r="56" spans="2:27" x14ac:dyDescent="0.25">
      <c r="B56" s="87" t="s">
        <v>33</v>
      </c>
      <c r="C56" s="70" t="s">
        <v>978</v>
      </c>
      <c r="D56" s="59" t="s">
        <v>11</v>
      </c>
      <c r="E56" s="59" t="s">
        <v>12</v>
      </c>
      <c r="F56" s="59" t="s">
        <v>307</v>
      </c>
      <c r="G56" s="59" t="s">
        <v>717</v>
      </c>
      <c r="H56" s="59" t="s">
        <v>741</v>
      </c>
      <c r="I56" s="59" t="s">
        <v>308</v>
      </c>
      <c r="J56" s="59" t="s">
        <v>324</v>
      </c>
      <c r="K56" s="59" t="s">
        <v>743</v>
      </c>
      <c r="L56" s="59" t="s">
        <v>770</v>
      </c>
      <c r="M56" s="59" t="s">
        <v>369</v>
      </c>
      <c r="N56" s="59" t="s">
        <v>710</v>
      </c>
      <c r="O56" s="59" t="s">
        <v>235</v>
      </c>
      <c r="P56" s="59" t="s">
        <v>174</v>
      </c>
      <c r="Q56" s="59" t="s">
        <v>580</v>
      </c>
      <c r="R56" s="59" t="s">
        <v>399</v>
      </c>
      <c r="S56" s="59" t="s">
        <v>582</v>
      </c>
      <c r="T56" s="59" t="s">
        <v>848</v>
      </c>
      <c r="U56" s="59" t="s">
        <v>27</v>
      </c>
      <c r="V56" s="59" t="s">
        <v>712</v>
      </c>
      <c r="W56" s="59" t="s">
        <v>54</v>
      </c>
      <c r="X56" s="59" t="s">
        <v>680</v>
      </c>
      <c r="Y56" s="71" t="s">
        <v>730</v>
      </c>
    </row>
    <row r="57" spans="2:27" ht="15.75" thickBot="1" x14ac:dyDescent="0.3">
      <c r="B57" s="21" t="s">
        <v>8</v>
      </c>
      <c r="C57" s="41" t="s">
        <v>621</v>
      </c>
      <c r="D57" s="22" t="s">
        <v>653</v>
      </c>
      <c r="E57" s="22" t="s">
        <v>38</v>
      </c>
      <c r="F57" s="22" t="s">
        <v>207</v>
      </c>
      <c r="G57" s="22" t="s">
        <v>732</v>
      </c>
      <c r="H57" s="22" t="s">
        <v>670</v>
      </c>
      <c r="I57" s="22" t="s">
        <v>350</v>
      </c>
      <c r="J57" s="22" t="s">
        <v>351</v>
      </c>
      <c r="K57" s="22" t="s">
        <v>1023</v>
      </c>
      <c r="L57" s="22" t="s">
        <v>776</v>
      </c>
      <c r="M57" s="22" t="s">
        <v>397</v>
      </c>
      <c r="N57" s="22" t="s">
        <v>214</v>
      </c>
      <c r="O57" s="22" t="s">
        <v>295</v>
      </c>
      <c r="P57" s="22" t="s">
        <v>955</v>
      </c>
      <c r="Q57" s="22" t="s">
        <v>297</v>
      </c>
      <c r="R57" s="22" t="s">
        <v>511</v>
      </c>
      <c r="S57" s="22" t="s">
        <v>630</v>
      </c>
      <c r="T57" s="22" t="s">
        <v>989</v>
      </c>
      <c r="U57" s="22" t="s">
        <v>52</v>
      </c>
      <c r="V57" s="22" t="s">
        <v>703</v>
      </c>
      <c r="W57" s="22" t="s">
        <v>1024</v>
      </c>
      <c r="X57" s="22" t="s">
        <v>892</v>
      </c>
      <c r="Y57" s="23" t="s">
        <v>1026</v>
      </c>
    </row>
    <row r="58" spans="2:27" ht="15.75" thickBot="1" x14ac:dyDescent="0.3"/>
    <row r="59" spans="2:27" x14ac:dyDescent="0.25">
      <c r="B59" s="31" t="s">
        <v>2</v>
      </c>
      <c r="C59" s="96">
        <v>15</v>
      </c>
      <c r="D59" s="96">
        <v>15</v>
      </c>
      <c r="E59" s="96">
        <v>15</v>
      </c>
      <c r="F59" s="96">
        <v>15</v>
      </c>
      <c r="G59" s="96">
        <v>15</v>
      </c>
      <c r="H59" s="96">
        <v>15</v>
      </c>
      <c r="I59" s="96">
        <v>15</v>
      </c>
      <c r="J59" s="96">
        <v>15</v>
      </c>
      <c r="K59" s="96">
        <v>15</v>
      </c>
      <c r="L59" s="96">
        <v>15</v>
      </c>
      <c r="M59" s="96">
        <v>15</v>
      </c>
      <c r="N59" s="96">
        <v>15</v>
      </c>
      <c r="O59" s="96">
        <v>15</v>
      </c>
      <c r="P59" s="96">
        <v>15</v>
      </c>
      <c r="Q59" s="96">
        <v>15</v>
      </c>
      <c r="R59" s="96">
        <v>15</v>
      </c>
      <c r="S59" s="96">
        <v>15</v>
      </c>
      <c r="T59" s="96">
        <v>15</v>
      </c>
      <c r="U59" s="96">
        <v>15</v>
      </c>
      <c r="V59" s="96">
        <v>15</v>
      </c>
      <c r="W59" s="96">
        <v>15</v>
      </c>
      <c r="X59" s="96">
        <v>15</v>
      </c>
      <c r="Y59" s="97">
        <v>15</v>
      </c>
    </row>
    <row r="60" spans="2:27" x14ac:dyDescent="0.25">
      <c r="B60" s="34" t="s">
        <v>752</v>
      </c>
      <c r="C60" s="98">
        <v>250</v>
      </c>
      <c r="D60" s="98">
        <v>250</v>
      </c>
      <c r="E60" s="98">
        <v>250</v>
      </c>
      <c r="F60" s="98">
        <v>250</v>
      </c>
      <c r="G60" s="98">
        <v>187</v>
      </c>
      <c r="H60" s="98">
        <v>63</v>
      </c>
      <c r="I60" s="98">
        <v>250</v>
      </c>
      <c r="J60" s="98">
        <v>250</v>
      </c>
      <c r="K60" s="98">
        <v>250</v>
      </c>
      <c r="L60" s="98">
        <v>250</v>
      </c>
      <c r="M60" s="98">
        <v>250</v>
      </c>
      <c r="N60" s="98">
        <v>63</v>
      </c>
      <c r="O60" s="98">
        <v>187</v>
      </c>
      <c r="P60" s="98">
        <v>187</v>
      </c>
      <c r="Q60" s="98">
        <v>250</v>
      </c>
      <c r="R60" s="98">
        <v>250</v>
      </c>
      <c r="S60" s="98">
        <v>187</v>
      </c>
      <c r="T60" s="98">
        <v>250</v>
      </c>
      <c r="U60" s="98">
        <v>250</v>
      </c>
      <c r="V60" s="98">
        <v>250</v>
      </c>
      <c r="W60" s="98">
        <v>250</v>
      </c>
      <c r="X60" s="98">
        <v>250</v>
      </c>
      <c r="Y60" s="99">
        <v>250</v>
      </c>
    </row>
    <row r="61" spans="2:27" ht="15.75" thickBot="1" x14ac:dyDescent="0.3">
      <c r="B61" s="36" t="s">
        <v>753</v>
      </c>
      <c r="C61" s="100">
        <f>C59*C60</f>
        <v>3750</v>
      </c>
      <c r="D61" s="100">
        <f t="shared" ref="D61" si="7">D59*D60</f>
        <v>3750</v>
      </c>
      <c r="E61" s="100">
        <f t="shared" ref="E61" si="8">E59*E60</f>
        <v>3750</v>
      </c>
      <c r="F61" s="100">
        <f t="shared" ref="F61" si="9">F59*F60</f>
        <v>3750</v>
      </c>
      <c r="G61" s="100">
        <f t="shared" ref="G61" si="10">G59*G60</f>
        <v>2805</v>
      </c>
      <c r="H61" s="100">
        <f t="shared" ref="H61" si="11">H59*H60</f>
        <v>945</v>
      </c>
      <c r="I61" s="100">
        <f t="shared" ref="I61" si="12">I59*I60</f>
        <v>3750</v>
      </c>
      <c r="J61" s="100">
        <f t="shared" ref="J61" si="13">J59*J60</f>
        <v>3750</v>
      </c>
      <c r="K61" s="100">
        <f t="shared" ref="K61" si="14">K59*K60</f>
        <v>3750</v>
      </c>
      <c r="L61" s="100">
        <f t="shared" ref="L61" si="15">L59*L60</f>
        <v>3750</v>
      </c>
      <c r="M61" s="100">
        <f t="shared" ref="M61" si="16">M59*M60</f>
        <v>3750</v>
      </c>
      <c r="N61" s="100">
        <f t="shared" ref="N61" si="17">N59*N60</f>
        <v>945</v>
      </c>
      <c r="O61" s="100">
        <f t="shared" ref="O61" si="18">O59*O60</f>
        <v>2805</v>
      </c>
      <c r="P61" s="100">
        <f t="shared" ref="P61" si="19">P59*P60</f>
        <v>2805</v>
      </c>
      <c r="Q61" s="100">
        <f t="shared" ref="Q61" si="20">Q59*Q60</f>
        <v>3750</v>
      </c>
      <c r="R61" s="100">
        <f t="shared" ref="R61" si="21">R59*R60</f>
        <v>3750</v>
      </c>
      <c r="S61" s="100">
        <f t="shared" ref="S61" si="22">S59*S60</f>
        <v>2805</v>
      </c>
      <c r="T61" s="100">
        <f t="shared" ref="T61" si="23">T59*T60</f>
        <v>3750</v>
      </c>
      <c r="U61" s="100">
        <f t="shared" ref="U61" si="24">U59*U60</f>
        <v>3750</v>
      </c>
      <c r="V61" s="100">
        <f t="shared" ref="V61" si="25">V59*V60</f>
        <v>3750</v>
      </c>
      <c r="W61" s="100">
        <f t="shared" ref="W61" si="26">W59*W60</f>
        <v>3750</v>
      </c>
      <c r="X61" s="100">
        <f t="shared" ref="X61" si="27">X59*X60</f>
        <v>3750</v>
      </c>
      <c r="Y61" s="101">
        <f t="shared" ref="Y61" si="28">Y59*Y60</f>
        <v>3750</v>
      </c>
      <c r="AA61" s="54">
        <f>SUM(C61:X61)</f>
        <v>73110</v>
      </c>
    </row>
    <row r="62" spans="2:27" ht="15.75" thickBot="1" x14ac:dyDescent="0.3"/>
    <row r="63" spans="2:27" x14ac:dyDescent="0.25">
      <c r="B63" s="56" t="s">
        <v>754</v>
      </c>
      <c r="C63" s="116">
        <v>6</v>
      </c>
      <c r="D63" s="27" t="s">
        <v>4</v>
      </c>
      <c r="E63" s="27" t="s">
        <v>4</v>
      </c>
      <c r="F63" s="27" t="s">
        <v>4</v>
      </c>
      <c r="G63" s="27" t="s">
        <v>101</v>
      </c>
      <c r="H63" s="27" t="s">
        <v>4</v>
      </c>
      <c r="I63" s="27" t="s">
        <v>4</v>
      </c>
      <c r="J63" s="27" t="s">
        <v>4</v>
      </c>
      <c r="K63" s="27" t="s">
        <v>4</v>
      </c>
      <c r="L63" s="27" t="s">
        <v>4</v>
      </c>
      <c r="M63" s="43" t="s">
        <v>4</v>
      </c>
    </row>
    <row r="64" spans="2:27" x14ac:dyDescent="0.25">
      <c r="B64" s="12" t="s">
        <v>750</v>
      </c>
      <c r="C64" s="77">
        <v>3</v>
      </c>
      <c r="D64" s="48">
        <v>11</v>
      </c>
      <c r="E64" s="48">
        <v>15</v>
      </c>
      <c r="F64" s="48">
        <v>19</v>
      </c>
      <c r="G64" s="48">
        <v>23</v>
      </c>
      <c r="H64" s="48">
        <v>31</v>
      </c>
      <c r="I64" s="48">
        <v>37</v>
      </c>
      <c r="J64" s="48">
        <v>43</v>
      </c>
      <c r="K64" s="48">
        <v>55</v>
      </c>
      <c r="L64" s="48">
        <v>51</v>
      </c>
      <c r="M64" s="79">
        <v>53</v>
      </c>
    </row>
    <row r="65" spans="2:14" x14ac:dyDescent="0.25">
      <c r="B65" s="297" t="s">
        <v>751</v>
      </c>
      <c r="C65" s="14" t="s">
        <v>1385</v>
      </c>
      <c r="D65" s="10" t="s">
        <v>1385</v>
      </c>
      <c r="E65" s="10" t="s">
        <v>1394</v>
      </c>
      <c r="F65" s="10" t="s">
        <v>1385</v>
      </c>
      <c r="G65" s="10" t="s">
        <v>1385</v>
      </c>
      <c r="H65" s="10" t="s">
        <v>1385</v>
      </c>
      <c r="I65" s="10" t="s">
        <v>1385</v>
      </c>
      <c r="J65" s="10" t="s">
        <v>1385</v>
      </c>
      <c r="K65" s="10" t="s">
        <v>1385</v>
      </c>
      <c r="L65" s="10" t="s">
        <v>1385</v>
      </c>
      <c r="M65" s="15" t="s">
        <v>1385</v>
      </c>
      <c r="N65" s="30" t="s">
        <v>758</v>
      </c>
    </row>
    <row r="66" spans="2:14" x14ac:dyDescent="0.25">
      <c r="B66" s="298"/>
      <c r="C66" s="77"/>
      <c r="D66" s="10" t="s">
        <v>1399</v>
      </c>
      <c r="E66" s="10" t="s">
        <v>1394</v>
      </c>
      <c r="F66" s="10" t="s">
        <v>1399</v>
      </c>
      <c r="G66" s="78"/>
      <c r="H66" s="10" t="s">
        <v>1399</v>
      </c>
      <c r="I66" s="10" t="s">
        <v>1399</v>
      </c>
      <c r="J66" s="10" t="s">
        <v>1399</v>
      </c>
      <c r="K66" s="10" t="s">
        <v>1399</v>
      </c>
      <c r="L66" s="10" t="s">
        <v>1399</v>
      </c>
      <c r="M66" s="15" t="s">
        <v>1399</v>
      </c>
      <c r="N66" s="30" t="s">
        <v>759</v>
      </c>
    </row>
    <row r="67" spans="2:14" ht="15.75" thickBot="1" x14ac:dyDescent="0.3">
      <c r="B67" s="299"/>
      <c r="C67" s="89"/>
      <c r="D67" s="90"/>
      <c r="E67" s="90"/>
      <c r="F67" s="90"/>
      <c r="G67" s="90"/>
      <c r="H67" s="90"/>
      <c r="I67" s="90"/>
      <c r="J67" s="90"/>
      <c r="K67" s="90"/>
      <c r="L67" s="90"/>
      <c r="M67" s="91"/>
    </row>
    <row r="68" spans="2:14" x14ac:dyDescent="0.25">
      <c r="B68" s="49" t="s">
        <v>8</v>
      </c>
      <c r="C68" s="25" t="s">
        <v>571</v>
      </c>
      <c r="D68" s="25" t="s">
        <v>307</v>
      </c>
      <c r="E68" s="25" t="s">
        <v>366</v>
      </c>
      <c r="F68" s="25" t="s">
        <v>150</v>
      </c>
      <c r="G68" s="25" t="s">
        <v>19</v>
      </c>
      <c r="H68" s="25" t="s">
        <v>257</v>
      </c>
      <c r="I68" s="25" t="s">
        <v>512</v>
      </c>
      <c r="J68" s="25" t="s">
        <v>138</v>
      </c>
      <c r="K68" s="25" t="s">
        <v>29</v>
      </c>
      <c r="L68" s="25" t="s">
        <v>121</v>
      </c>
      <c r="M68" s="103" t="s">
        <v>31</v>
      </c>
    </row>
    <row r="69" spans="2:14" x14ac:dyDescent="0.25">
      <c r="B69" s="87" t="s">
        <v>36</v>
      </c>
      <c r="C69" s="59" t="s">
        <v>622</v>
      </c>
      <c r="D69" s="59" t="s">
        <v>207</v>
      </c>
      <c r="E69" s="59" t="s">
        <v>393</v>
      </c>
      <c r="F69" s="59" t="s">
        <v>919</v>
      </c>
      <c r="G69" s="59" t="s">
        <v>311</v>
      </c>
      <c r="H69" s="59" t="s">
        <v>737</v>
      </c>
      <c r="I69" s="59" t="s">
        <v>545</v>
      </c>
      <c r="J69" s="59" t="s">
        <v>198</v>
      </c>
      <c r="K69" s="59" t="s">
        <v>768</v>
      </c>
      <c r="L69" s="59" t="s">
        <v>923</v>
      </c>
      <c r="M69" s="82" t="s">
        <v>56</v>
      </c>
    </row>
    <row r="70" spans="2:14" x14ac:dyDescent="0.25">
      <c r="B70" s="87" t="s">
        <v>57</v>
      </c>
      <c r="C70" s="59" t="s">
        <v>11</v>
      </c>
      <c r="D70" s="59" t="s">
        <v>364</v>
      </c>
      <c r="E70" s="59" t="s">
        <v>408</v>
      </c>
      <c r="F70" s="59" t="s">
        <v>190</v>
      </c>
      <c r="G70" s="59" t="s">
        <v>340</v>
      </c>
      <c r="H70" s="59" t="s">
        <v>328</v>
      </c>
      <c r="I70" s="59" t="s">
        <v>582</v>
      </c>
      <c r="J70" s="59" t="s">
        <v>219</v>
      </c>
      <c r="K70" s="59" t="s">
        <v>54</v>
      </c>
      <c r="L70" s="59" t="s">
        <v>925</v>
      </c>
      <c r="M70" s="82" t="s">
        <v>77</v>
      </c>
    </row>
    <row r="71" spans="2:14" x14ac:dyDescent="0.25">
      <c r="B71" s="87" t="s">
        <v>79</v>
      </c>
      <c r="C71" s="59" t="s">
        <v>653</v>
      </c>
      <c r="D71" s="59" t="s">
        <v>187</v>
      </c>
      <c r="E71" s="59" t="s">
        <v>774</v>
      </c>
      <c r="F71" s="59" t="s">
        <v>232</v>
      </c>
      <c r="G71" s="59" t="s">
        <v>797</v>
      </c>
      <c r="H71" s="59" t="s">
        <v>909</v>
      </c>
      <c r="I71" s="59" t="s">
        <v>614</v>
      </c>
      <c r="J71" s="59" t="s">
        <v>199</v>
      </c>
      <c r="K71" s="59" t="s">
        <v>75</v>
      </c>
      <c r="L71" s="59" t="s">
        <v>927</v>
      </c>
      <c r="M71" s="82" t="s">
        <v>100</v>
      </c>
    </row>
    <row r="72" spans="2:14" x14ac:dyDescent="0.25">
      <c r="B72" s="87" t="s">
        <v>102</v>
      </c>
      <c r="C72" s="59" t="s">
        <v>205</v>
      </c>
      <c r="D72" s="59" t="s">
        <v>208</v>
      </c>
      <c r="E72" s="59" t="s">
        <v>778</v>
      </c>
      <c r="F72" s="59" t="s">
        <v>253</v>
      </c>
      <c r="G72" s="59" t="s">
        <v>113</v>
      </c>
      <c r="H72" s="59" t="s">
        <v>929</v>
      </c>
      <c r="I72" s="59" t="s">
        <v>805</v>
      </c>
      <c r="J72" s="59" t="s">
        <v>241</v>
      </c>
      <c r="K72" s="59" t="s">
        <v>728</v>
      </c>
      <c r="L72" s="59" t="s">
        <v>931</v>
      </c>
      <c r="M72" s="82" t="s">
        <v>122</v>
      </c>
    </row>
    <row r="73" spans="2:14" x14ac:dyDescent="0.25">
      <c r="B73" s="87" t="s">
        <v>123</v>
      </c>
      <c r="C73" s="59" t="s">
        <v>59</v>
      </c>
      <c r="D73" s="59" t="s">
        <v>229</v>
      </c>
      <c r="E73" s="59" t="s">
        <v>423</v>
      </c>
      <c r="F73" s="59" t="s">
        <v>743</v>
      </c>
      <c r="G73" s="59" t="s">
        <v>803</v>
      </c>
      <c r="H73" s="59" t="s">
        <v>22</v>
      </c>
      <c r="I73" s="59" t="s">
        <v>711</v>
      </c>
      <c r="J73" s="59" t="s">
        <v>646</v>
      </c>
      <c r="K73" s="59" t="s">
        <v>98</v>
      </c>
      <c r="L73" s="59" t="s">
        <v>223</v>
      </c>
      <c r="M73" s="82" t="s">
        <v>786</v>
      </c>
    </row>
    <row r="74" spans="2:14" x14ac:dyDescent="0.25">
      <c r="B74" s="87" t="s">
        <v>934</v>
      </c>
      <c r="C74" s="59" t="s">
        <v>37</v>
      </c>
      <c r="D74" s="59" t="s">
        <v>37</v>
      </c>
      <c r="E74" s="59" t="s">
        <v>37</v>
      </c>
      <c r="F74" s="59" t="s">
        <v>37</v>
      </c>
      <c r="G74" s="59" t="s">
        <v>37</v>
      </c>
      <c r="H74" s="59" t="s">
        <v>37</v>
      </c>
      <c r="I74" s="59" t="s">
        <v>37</v>
      </c>
      <c r="J74" s="59" t="s">
        <v>37</v>
      </c>
      <c r="K74" s="59" t="s">
        <v>37</v>
      </c>
      <c r="L74" s="59" t="s">
        <v>37</v>
      </c>
      <c r="M74" s="82" t="s">
        <v>37</v>
      </c>
    </row>
    <row r="75" spans="2:14" x14ac:dyDescent="0.25">
      <c r="B75" s="87" t="s">
        <v>143</v>
      </c>
      <c r="C75" s="59" t="s">
        <v>267</v>
      </c>
      <c r="D75" s="59" t="s">
        <v>336</v>
      </c>
      <c r="E75" s="59" t="s">
        <v>451</v>
      </c>
      <c r="F75" s="59" t="s">
        <v>292</v>
      </c>
      <c r="G75" s="59" t="s">
        <v>396</v>
      </c>
      <c r="H75" s="59" t="s">
        <v>384</v>
      </c>
      <c r="I75" s="59" t="s">
        <v>937</v>
      </c>
      <c r="J75" s="59" t="s">
        <v>280</v>
      </c>
      <c r="K75" s="59" t="s">
        <v>785</v>
      </c>
      <c r="L75" s="59" t="s">
        <v>264</v>
      </c>
      <c r="M75" s="82" t="s">
        <v>938</v>
      </c>
    </row>
    <row r="76" spans="2:14" x14ac:dyDescent="0.25">
      <c r="B76" s="87" t="s">
        <v>939</v>
      </c>
      <c r="C76" s="59" t="s">
        <v>105</v>
      </c>
      <c r="D76" s="59" t="s">
        <v>607</v>
      </c>
      <c r="E76" s="59" t="s">
        <v>464</v>
      </c>
      <c r="F76" s="59" t="s">
        <v>310</v>
      </c>
      <c r="G76" s="59" t="s">
        <v>152</v>
      </c>
      <c r="H76" s="59" t="s">
        <v>414</v>
      </c>
      <c r="I76" s="59" t="s">
        <v>942</v>
      </c>
      <c r="J76" s="59" t="s">
        <v>358</v>
      </c>
      <c r="K76" s="59" t="s">
        <v>943</v>
      </c>
      <c r="L76" s="59" t="s">
        <v>303</v>
      </c>
      <c r="M76" s="82" t="s">
        <v>944</v>
      </c>
    </row>
    <row r="77" spans="2:14" x14ac:dyDescent="0.25">
      <c r="B77" s="87" t="s">
        <v>790</v>
      </c>
      <c r="C77" s="66" t="s">
        <v>34</v>
      </c>
      <c r="D77" s="66" t="s">
        <v>34</v>
      </c>
      <c r="E77" s="66" t="s">
        <v>34</v>
      </c>
      <c r="F77" s="66" t="s">
        <v>34</v>
      </c>
      <c r="G77" s="66" t="s">
        <v>34</v>
      </c>
      <c r="H77" s="66" t="s">
        <v>34</v>
      </c>
      <c r="I77" s="66" t="s">
        <v>34</v>
      </c>
      <c r="J77" s="66" t="s">
        <v>34</v>
      </c>
      <c r="K77" s="66" t="s">
        <v>34</v>
      </c>
      <c r="L77" s="66" t="s">
        <v>34</v>
      </c>
      <c r="M77" s="112" t="s">
        <v>34</v>
      </c>
    </row>
    <row r="78" spans="2:14" x14ac:dyDescent="0.25">
      <c r="B78" s="87" t="s">
        <v>163</v>
      </c>
      <c r="C78" s="59" t="s">
        <v>800</v>
      </c>
      <c r="D78" s="59" t="s">
        <v>289</v>
      </c>
      <c r="E78" s="59" t="s">
        <v>478</v>
      </c>
      <c r="F78" s="59" t="s">
        <v>325</v>
      </c>
      <c r="G78" s="59" t="s">
        <v>172</v>
      </c>
      <c r="H78" s="59" t="s">
        <v>23</v>
      </c>
      <c r="I78" s="59" t="s">
        <v>661</v>
      </c>
      <c r="J78" s="59" t="s">
        <v>316</v>
      </c>
      <c r="K78" s="59" t="s">
        <v>160</v>
      </c>
      <c r="L78" s="59" t="s">
        <v>946</v>
      </c>
      <c r="M78" s="82" t="s">
        <v>203</v>
      </c>
    </row>
    <row r="79" spans="2:14" x14ac:dyDescent="0.25">
      <c r="B79" s="87" t="s">
        <v>799</v>
      </c>
      <c r="C79" s="59" t="s">
        <v>145</v>
      </c>
      <c r="D79" s="59" t="s">
        <v>434</v>
      </c>
      <c r="E79" s="59" t="s">
        <v>947</v>
      </c>
      <c r="F79" s="59" t="s">
        <v>339</v>
      </c>
      <c r="G79" s="59" t="s">
        <v>949</v>
      </c>
      <c r="H79" s="59" t="s">
        <v>442</v>
      </c>
      <c r="I79" s="59" t="s">
        <v>823</v>
      </c>
      <c r="J79" s="59" t="s">
        <v>331</v>
      </c>
      <c r="K79" s="59" t="s">
        <v>798</v>
      </c>
      <c r="L79" s="59" t="s">
        <v>319</v>
      </c>
      <c r="M79" s="82" t="s">
        <v>224</v>
      </c>
    </row>
    <row r="80" spans="2:14" x14ac:dyDescent="0.25">
      <c r="B80" s="87" t="s">
        <v>950</v>
      </c>
      <c r="C80" s="59" t="s">
        <v>165</v>
      </c>
      <c r="D80" s="59" t="s">
        <v>378</v>
      </c>
      <c r="E80" s="59" t="s">
        <v>505</v>
      </c>
      <c r="F80" s="59" t="s">
        <v>951</v>
      </c>
      <c r="G80" s="59" t="s">
        <v>213</v>
      </c>
      <c r="H80" s="59" t="s">
        <v>49</v>
      </c>
      <c r="I80" s="59" t="s">
        <v>688</v>
      </c>
      <c r="J80" s="59" t="s">
        <v>359</v>
      </c>
      <c r="K80" s="59" t="s">
        <v>806</v>
      </c>
      <c r="L80" s="59" t="s">
        <v>348</v>
      </c>
      <c r="M80" s="82" t="s">
        <v>265</v>
      </c>
    </row>
    <row r="81" spans="2:27" x14ac:dyDescent="0.25">
      <c r="B81" s="87" t="s">
        <v>952</v>
      </c>
      <c r="C81" s="59" t="s">
        <v>826</v>
      </c>
      <c r="D81" s="59" t="s">
        <v>773</v>
      </c>
      <c r="E81" s="59" t="s">
        <v>538</v>
      </c>
      <c r="F81" s="59" t="s">
        <v>381</v>
      </c>
      <c r="G81" s="59" t="s">
        <v>234</v>
      </c>
      <c r="H81" s="59" t="s">
        <v>495</v>
      </c>
      <c r="I81" s="59" t="s">
        <v>840</v>
      </c>
      <c r="J81" s="59" t="s">
        <v>830</v>
      </c>
      <c r="K81" s="59" t="s">
        <v>201</v>
      </c>
      <c r="L81" s="59" t="s">
        <v>374</v>
      </c>
      <c r="M81" s="82" t="s">
        <v>284</v>
      </c>
    </row>
    <row r="82" spans="2:27" x14ac:dyDescent="0.25">
      <c r="B82" s="87" t="s">
        <v>953</v>
      </c>
      <c r="C82" s="59" t="s">
        <v>206</v>
      </c>
      <c r="D82" s="59" t="s">
        <v>503</v>
      </c>
      <c r="E82" s="59" t="s">
        <v>559</v>
      </c>
      <c r="F82" s="59" t="s">
        <v>954</v>
      </c>
      <c r="G82" s="59" t="s">
        <v>274</v>
      </c>
      <c r="H82" s="59" t="s">
        <v>510</v>
      </c>
      <c r="I82" s="59" t="s">
        <v>50</v>
      </c>
      <c r="J82" s="59" t="s">
        <v>401</v>
      </c>
      <c r="K82" s="59" t="s">
        <v>243</v>
      </c>
      <c r="L82" s="59" t="s">
        <v>389</v>
      </c>
      <c r="M82" s="82" t="s">
        <v>957</v>
      </c>
    </row>
    <row r="83" spans="2:27" x14ac:dyDescent="0.25">
      <c r="B83" s="87" t="s">
        <v>958</v>
      </c>
      <c r="C83" s="59" t="s">
        <v>227</v>
      </c>
      <c r="D83" s="59" t="s">
        <v>669</v>
      </c>
      <c r="E83" s="59" t="s">
        <v>574</v>
      </c>
      <c r="F83" s="59" t="s">
        <v>410</v>
      </c>
      <c r="G83" s="59" t="s">
        <v>294</v>
      </c>
      <c r="H83" s="59" t="s">
        <v>175</v>
      </c>
      <c r="I83" s="59" t="s">
        <v>726</v>
      </c>
      <c r="J83" s="59" t="s">
        <v>835</v>
      </c>
      <c r="K83" s="59" t="s">
        <v>263</v>
      </c>
      <c r="L83" s="59" t="s">
        <v>403</v>
      </c>
      <c r="M83" s="82" t="s">
        <v>320</v>
      </c>
    </row>
    <row r="84" spans="2:27" x14ac:dyDescent="0.25">
      <c r="B84" s="87" t="s">
        <v>964</v>
      </c>
      <c r="C84" s="59" t="s">
        <v>248</v>
      </c>
      <c r="D84" s="59" t="s">
        <v>422</v>
      </c>
      <c r="E84" s="59" t="s">
        <v>820</v>
      </c>
      <c r="F84" s="59" t="s">
        <v>425</v>
      </c>
      <c r="G84" s="59" t="s">
        <v>312</v>
      </c>
      <c r="H84" s="59" t="s">
        <v>526</v>
      </c>
      <c r="I84" s="59" t="s">
        <v>25</v>
      </c>
      <c r="J84" s="59" t="s">
        <v>416</v>
      </c>
      <c r="K84" s="59" t="s">
        <v>282</v>
      </c>
      <c r="L84" s="59" t="s">
        <v>418</v>
      </c>
      <c r="M84" s="82" t="s">
        <v>349</v>
      </c>
    </row>
    <row r="85" spans="2:27" x14ac:dyDescent="0.25">
      <c r="B85" s="87" t="s">
        <v>967</v>
      </c>
      <c r="C85" s="59" t="s">
        <v>268</v>
      </c>
      <c r="D85" s="59" t="s">
        <v>436</v>
      </c>
      <c r="E85" s="59" t="s">
        <v>609</v>
      </c>
      <c r="F85" s="59" t="s">
        <v>453</v>
      </c>
      <c r="G85" s="59" t="s">
        <v>326</v>
      </c>
      <c r="H85" s="59" t="s">
        <v>195</v>
      </c>
      <c r="I85" s="59" t="s">
        <v>970</v>
      </c>
      <c r="J85" s="59" t="s">
        <v>457</v>
      </c>
      <c r="K85" s="59" t="s">
        <v>831</v>
      </c>
      <c r="L85" s="59" t="s">
        <v>460</v>
      </c>
      <c r="M85" s="82" t="s">
        <v>846</v>
      </c>
    </row>
    <row r="86" spans="2:27" ht="15.75" thickBot="1" x14ac:dyDescent="0.3">
      <c r="B86" s="21" t="s">
        <v>971</v>
      </c>
      <c r="C86" s="22" t="s">
        <v>286</v>
      </c>
      <c r="D86" s="22" t="s">
        <v>556</v>
      </c>
      <c r="E86" s="22" t="s">
        <v>625</v>
      </c>
      <c r="F86" s="22" t="s">
        <v>973</v>
      </c>
      <c r="G86" s="22" t="s">
        <v>508</v>
      </c>
      <c r="H86" s="22" t="s">
        <v>116</v>
      </c>
      <c r="I86" s="22" t="s">
        <v>746</v>
      </c>
      <c r="J86" s="22" t="s">
        <v>974</v>
      </c>
      <c r="K86" s="22" t="s">
        <v>318</v>
      </c>
      <c r="L86" s="22" t="s">
        <v>976</v>
      </c>
      <c r="M86" s="113" t="s">
        <v>362</v>
      </c>
    </row>
    <row r="87" spans="2:27" ht="15.75" thickBot="1" x14ac:dyDescent="0.3"/>
    <row r="88" spans="2:27" x14ac:dyDescent="0.25">
      <c r="B88" s="31" t="s">
        <v>2</v>
      </c>
      <c r="C88" s="96">
        <v>15</v>
      </c>
      <c r="D88" s="96">
        <v>15</v>
      </c>
      <c r="E88" s="96">
        <v>15</v>
      </c>
      <c r="F88" s="96">
        <v>15</v>
      </c>
      <c r="G88" s="96">
        <v>15</v>
      </c>
      <c r="H88" s="96">
        <v>15</v>
      </c>
      <c r="I88" s="96">
        <v>15</v>
      </c>
      <c r="J88" s="96">
        <v>15</v>
      </c>
      <c r="K88" s="96">
        <v>15</v>
      </c>
      <c r="L88" s="96">
        <v>15</v>
      </c>
      <c r="M88" s="97">
        <v>15</v>
      </c>
    </row>
    <row r="89" spans="2:27" x14ac:dyDescent="0.25">
      <c r="B89" s="34" t="s">
        <v>752</v>
      </c>
      <c r="C89" s="98">
        <v>50</v>
      </c>
      <c r="D89" s="98">
        <v>115</v>
      </c>
      <c r="E89" s="98">
        <v>115</v>
      </c>
      <c r="F89" s="98">
        <v>115</v>
      </c>
      <c r="G89" s="98">
        <v>50</v>
      </c>
      <c r="H89" s="98">
        <v>115</v>
      </c>
      <c r="I89" s="98">
        <v>115</v>
      </c>
      <c r="J89" s="98">
        <v>115</v>
      </c>
      <c r="K89" s="98">
        <v>115</v>
      </c>
      <c r="L89" s="98">
        <v>115</v>
      </c>
      <c r="M89" s="99">
        <v>115</v>
      </c>
    </row>
    <row r="90" spans="2:27" ht="15.75" thickBot="1" x14ac:dyDescent="0.3">
      <c r="B90" s="36" t="s">
        <v>753</v>
      </c>
      <c r="C90" s="100">
        <f>C88*C89</f>
        <v>750</v>
      </c>
      <c r="D90" s="100">
        <f t="shared" ref="D90" si="29">D88*D89</f>
        <v>1725</v>
      </c>
      <c r="E90" s="100">
        <f t="shared" ref="E90" si="30">E88*E89</f>
        <v>1725</v>
      </c>
      <c r="F90" s="100">
        <f t="shared" ref="F90" si="31">F88*F89</f>
        <v>1725</v>
      </c>
      <c r="G90" s="100">
        <f t="shared" ref="G90" si="32">G88*G89</f>
        <v>750</v>
      </c>
      <c r="H90" s="100">
        <f t="shared" ref="H90" si="33">H88*H89</f>
        <v>1725</v>
      </c>
      <c r="I90" s="100">
        <f t="shared" ref="I90" si="34">I88*I89</f>
        <v>1725</v>
      </c>
      <c r="J90" s="100">
        <f t="shared" ref="J90" si="35">J88*J89</f>
        <v>1725</v>
      </c>
      <c r="K90" s="100">
        <f t="shared" ref="K90" si="36">K88*K89</f>
        <v>1725</v>
      </c>
      <c r="L90" s="100">
        <f t="shared" ref="L90" si="37">L88*L89</f>
        <v>1725</v>
      </c>
      <c r="M90" s="101">
        <f t="shared" ref="M90" si="38">M88*M89</f>
        <v>1725</v>
      </c>
      <c r="AA90" s="54">
        <f>SUM(C90:X90)</f>
        <v>17025</v>
      </c>
    </row>
    <row r="92" spans="2:27" ht="15.75" thickBot="1" x14ac:dyDescent="0.3"/>
    <row r="93" spans="2:27" x14ac:dyDescent="0.25">
      <c r="B93" s="56" t="s">
        <v>754</v>
      </c>
      <c r="C93" s="42" t="s">
        <v>4</v>
      </c>
      <c r="D93" s="117">
        <v>6</v>
      </c>
      <c r="E93" s="28" t="s">
        <v>4</v>
      </c>
      <c r="F93" s="28" t="s">
        <v>4</v>
      </c>
      <c r="G93" s="117">
        <v>6</v>
      </c>
      <c r="H93" s="28" t="s">
        <v>4</v>
      </c>
      <c r="I93" s="28" t="s">
        <v>4</v>
      </c>
      <c r="J93" s="28" t="s">
        <v>4</v>
      </c>
      <c r="K93" s="28" t="s">
        <v>4</v>
      </c>
      <c r="L93" s="28" t="s">
        <v>4</v>
      </c>
      <c r="M93" s="29" t="s">
        <v>4</v>
      </c>
    </row>
    <row r="94" spans="2:27" x14ac:dyDescent="0.25">
      <c r="B94" s="12" t="s">
        <v>750</v>
      </c>
      <c r="C94" s="77">
        <v>4</v>
      </c>
      <c r="D94" s="78">
        <v>10</v>
      </c>
      <c r="E94" s="78">
        <v>18</v>
      </c>
      <c r="F94" s="78">
        <v>22</v>
      </c>
      <c r="G94" s="78">
        <v>26</v>
      </c>
      <c r="H94" s="78">
        <v>58</v>
      </c>
      <c r="I94" s="78">
        <v>38</v>
      </c>
      <c r="J94" s="78">
        <v>44</v>
      </c>
      <c r="K94" s="78">
        <v>46</v>
      </c>
      <c r="L94" s="78">
        <v>56</v>
      </c>
      <c r="M94" s="79">
        <v>54</v>
      </c>
    </row>
    <row r="95" spans="2:27" x14ac:dyDescent="0.25">
      <c r="B95" s="297" t="s">
        <v>751</v>
      </c>
      <c r="C95" s="14" t="s">
        <v>1385</v>
      </c>
      <c r="D95" s="10" t="s">
        <v>1385</v>
      </c>
      <c r="E95" s="10" t="s">
        <v>1385</v>
      </c>
      <c r="F95" s="10" t="s">
        <v>1394</v>
      </c>
      <c r="G95" s="10" t="s">
        <v>1385</v>
      </c>
      <c r="H95" s="10" t="s">
        <v>1385</v>
      </c>
      <c r="I95" s="10" t="s">
        <v>1385</v>
      </c>
      <c r="J95" s="10" t="s">
        <v>1385</v>
      </c>
      <c r="K95" s="10" t="s">
        <v>1385</v>
      </c>
      <c r="L95" s="10" t="s">
        <v>1385</v>
      </c>
      <c r="M95" s="15" t="s">
        <v>1385</v>
      </c>
      <c r="N95" s="30" t="s">
        <v>758</v>
      </c>
    </row>
    <row r="96" spans="2:27" x14ac:dyDescent="0.25">
      <c r="B96" s="298"/>
      <c r="C96" s="14" t="s">
        <v>1399</v>
      </c>
      <c r="D96" s="78"/>
      <c r="E96" s="10" t="s">
        <v>1399</v>
      </c>
      <c r="F96" s="10" t="s">
        <v>1394</v>
      </c>
      <c r="G96" s="78"/>
      <c r="H96" s="10" t="s">
        <v>1399</v>
      </c>
      <c r="I96" s="10" t="s">
        <v>1399</v>
      </c>
      <c r="J96" s="10" t="s">
        <v>1399</v>
      </c>
      <c r="K96" s="10" t="s">
        <v>1399</v>
      </c>
      <c r="L96" s="10" t="s">
        <v>1399</v>
      </c>
      <c r="M96" s="15" t="s">
        <v>1399</v>
      </c>
      <c r="N96" s="30" t="s">
        <v>759</v>
      </c>
    </row>
    <row r="97" spans="2:13" ht="15.75" thickBot="1" x14ac:dyDescent="0.3">
      <c r="B97" s="299"/>
      <c r="C97" s="89"/>
      <c r="D97" s="90"/>
      <c r="E97" s="90"/>
      <c r="F97" s="90"/>
      <c r="G97" s="90"/>
      <c r="H97" s="90"/>
      <c r="I97" s="90"/>
      <c r="J97" s="90"/>
      <c r="K97" s="90"/>
      <c r="L97" s="90"/>
      <c r="M97" s="91"/>
    </row>
    <row r="98" spans="2:13" x14ac:dyDescent="0.25">
      <c r="B98" s="49" t="s">
        <v>971</v>
      </c>
      <c r="C98" s="25" t="s">
        <v>421</v>
      </c>
      <c r="D98" s="25" t="s">
        <v>502</v>
      </c>
      <c r="E98" s="25" t="s">
        <v>504</v>
      </c>
      <c r="F98" s="25" t="s">
        <v>42</v>
      </c>
      <c r="G98" s="25" t="s">
        <v>979</v>
      </c>
      <c r="H98" s="25" t="s">
        <v>481</v>
      </c>
      <c r="I98" s="25" t="s">
        <v>580</v>
      </c>
      <c r="J98" s="25" t="s">
        <v>848</v>
      </c>
      <c r="K98" s="25" t="s">
        <v>430</v>
      </c>
      <c r="L98" s="25" t="s">
        <v>980</v>
      </c>
      <c r="M98" s="26" t="s">
        <v>485</v>
      </c>
    </row>
    <row r="99" spans="2:13" x14ac:dyDescent="0.25">
      <c r="B99" s="87" t="s">
        <v>967</v>
      </c>
      <c r="C99" s="59" t="s">
        <v>693</v>
      </c>
      <c r="D99" s="59" t="s">
        <v>520</v>
      </c>
      <c r="E99" s="59" t="s">
        <v>536</v>
      </c>
      <c r="F99" s="59" t="s">
        <v>983</v>
      </c>
      <c r="G99" s="59" t="s">
        <v>984</v>
      </c>
      <c r="H99" s="59" t="s">
        <v>673</v>
      </c>
      <c r="I99" s="59" t="s">
        <v>258</v>
      </c>
      <c r="J99" s="59" t="s">
        <v>71</v>
      </c>
      <c r="K99" s="59" t="s">
        <v>445</v>
      </c>
      <c r="L99" s="59" t="s">
        <v>873</v>
      </c>
      <c r="M99" s="71" t="s">
        <v>985</v>
      </c>
    </row>
    <row r="100" spans="2:13" x14ac:dyDescent="0.25">
      <c r="B100" s="87" t="s">
        <v>964</v>
      </c>
      <c r="C100" s="59" t="s">
        <v>449</v>
      </c>
      <c r="D100" s="59" t="s">
        <v>555</v>
      </c>
      <c r="E100" s="59" t="s">
        <v>557</v>
      </c>
      <c r="F100" s="59" t="s">
        <v>986</v>
      </c>
      <c r="G100" s="59" t="s">
        <v>987</v>
      </c>
      <c r="H100" s="59" t="s">
        <v>509</v>
      </c>
      <c r="I100" s="59" t="s">
        <v>297</v>
      </c>
      <c r="J100" s="59" t="s">
        <v>989</v>
      </c>
      <c r="K100" s="59" t="s">
        <v>513</v>
      </c>
      <c r="L100" s="59" t="s">
        <v>664</v>
      </c>
      <c r="M100" s="71" t="s">
        <v>516</v>
      </c>
    </row>
    <row r="101" spans="2:13" x14ac:dyDescent="0.25">
      <c r="B101" s="87" t="s">
        <v>958</v>
      </c>
      <c r="C101" s="59" t="s">
        <v>716</v>
      </c>
      <c r="D101" s="59" t="s">
        <v>993</v>
      </c>
      <c r="E101" s="59" t="s">
        <v>537</v>
      </c>
      <c r="F101" s="59" t="s">
        <v>814</v>
      </c>
      <c r="G101" s="59" t="s">
        <v>658</v>
      </c>
      <c r="H101" s="59" t="s">
        <v>995</v>
      </c>
      <c r="I101" s="59" t="s">
        <v>817</v>
      </c>
      <c r="J101" s="59" t="s">
        <v>117</v>
      </c>
      <c r="K101" s="59" t="s">
        <v>472</v>
      </c>
      <c r="L101" s="59" t="s">
        <v>996</v>
      </c>
      <c r="M101" s="71" t="s">
        <v>854</v>
      </c>
    </row>
    <row r="102" spans="2:13" x14ac:dyDescent="0.25">
      <c r="B102" s="87" t="s">
        <v>953</v>
      </c>
      <c r="C102" s="59" t="s">
        <v>462</v>
      </c>
      <c r="D102" s="59" t="s">
        <v>12</v>
      </c>
      <c r="E102" s="59" t="s">
        <v>837</v>
      </c>
      <c r="F102" s="59" t="s">
        <v>86</v>
      </c>
      <c r="G102" s="59" t="s">
        <v>998</v>
      </c>
      <c r="H102" s="59" t="s">
        <v>525</v>
      </c>
      <c r="I102" s="59" t="s">
        <v>176</v>
      </c>
      <c r="J102" s="59" t="s">
        <v>137</v>
      </c>
      <c r="K102" s="59" t="s">
        <v>483</v>
      </c>
      <c r="L102" s="59" t="s">
        <v>680</v>
      </c>
      <c r="M102" s="71" t="s">
        <v>532</v>
      </c>
    </row>
    <row r="103" spans="2:13" x14ac:dyDescent="0.25">
      <c r="B103" s="87" t="s">
        <v>952</v>
      </c>
      <c r="C103" s="59" t="s">
        <v>476</v>
      </c>
      <c r="D103" s="59" t="s">
        <v>591</v>
      </c>
      <c r="E103" s="59" t="s">
        <v>573</v>
      </c>
      <c r="F103" s="59" t="s">
        <v>110</v>
      </c>
      <c r="G103" s="59" t="s">
        <v>687</v>
      </c>
      <c r="H103" s="59" t="s">
        <v>901</v>
      </c>
      <c r="I103" s="59" t="s">
        <v>344</v>
      </c>
      <c r="J103" s="59" t="s">
        <v>156</v>
      </c>
      <c r="K103" s="59" t="s">
        <v>498</v>
      </c>
      <c r="L103" s="59" t="s">
        <v>704</v>
      </c>
      <c r="M103" s="71" t="s">
        <v>864</v>
      </c>
    </row>
    <row r="104" spans="2:13" x14ac:dyDescent="0.25">
      <c r="B104" s="87" t="s">
        <v>950</v>
      </c>
      <c r="C104" s="59" t="s">
        <v>9</v>
      </c>
      <c r="D104" s="59" t="s">
        <v>60</v>
      </c>
      <c r="E104" s="59" t="s">
        <v>608</v>
      </c>
      <c r="F104" s="59" t="s">
        <v>149</v>
      </c>
      <c r="G104" s="59" t="s">
        <v>917</v>
      </c>
      <c r="H104" s="59" t="s">
        <v>20</v>
      </c>
      <c r="I104" s="59" t="s">
        <v>216</v>
      </c>
      <c r="J104" s="59" t="s">
        <v>177</v>
      </c>
      <c r="K104" s="59" t="s">
        <v>529</v>
      </c>
      <c r="L104" s="59" t="s">
        <v>729</v>
      </c>
      <c r="M104" s="71" t="s">
        <v>1000</v>
      </c>
    </row>
    <row r="105" spans="2:13" x14ac:dyDescent="0.25">
      <c r="B105" s="87" t="s">
        <v>799</v>
      </c>
      <c r="C105" s="59" t="s">
        <v>534</v>
      </c>
      <c r="D105" s="59" t="s">
        <v>82</v>
      </c>
      <c r="E105" s="59" t="s">
        <v>624</v>
      </c>
      <c r="F105" s="59" t="s">
        <v>169</v>
      </c>
      <c r="G105" s="59" t="s">
        <v>722</v>
      </c>
      <c r="H105" s="59" t="s">
        <v>598</v>
      </c>
      <c r="I105" s="59" t="s">
        <v>237</v>
      </c>
      <c r="J105" s="59" t="s">
        <v>238</v>
      </c>
      <c r="K105" s="59" t="s">
        <v>615</v>
      </c>
      <c r="L105" s="59" t="s">
        <v>739</v>
      </c>
      <c r="M105" s="71" t="s">
        <v>619</v>
      </c>
    </row>
    <row r="106" spans="2:13" x14ac:dyDescent="0.25">
      <c r="B106" s="87" t="s">
        <v>163</v>
      </c>
      <c r="C106" s="59" t="s">
        <v>553</v>
      </c>
      <c r="D106" s="59" t="s">
        <v>106</v>
      </c>
      <c r="E106" s="59" t="s">
        <v>732</v>
      </c>
      <c r="F106" s="59" t="s">
        <v>918</v>
      </c>
      <c r="G106" s="59" t="s">
        <v>920</v>
      </c>
      <c r="H106" s="59" t="s">
        <v>613</v>
      </c>
      <c r="I106" s="59" t="s">
        <v>259</v>
      </c>
      <c r="J106" s="59" t="s">
        <v>921</v>
      </c>
      <c r="K106" s="59" t="s">
        <v>565</v>
      </c>
      <c r="L106" s="59" t="s">
        <v>1004</v>
      </c>
      <c r="M106" s="71" t="s">
        <v>634</v>
      </c>
    </row>
    <row r="107" spans="2:13" x14ac:dyDescent="0.25">
      <c r="B107" s="87" t="s">
        <v>790</v>
      </c>
      <c r="C107" s="66" t="s">
        <v>34</v>
      </c>
      <c r="D107" s="66" t="s">
        <v>34</v>
      </c>
      <c r="E107" s="66" t="s">
        <v>34</v>
      </c>
      <c r="F107" s="66" t="s">
        <v>34</v>
      </c>
      <c r="G107" s="66" t="s">
        <v>34</v>
      </c>
      <c r="H107" s="66" t="s">
        <v>34</v>
      </c>
      <c r="I107" s="66" t="s">
        <v>34</v>
      </c>
      <c r="J107" s="66" t="s">
        <v>34</v>
      </c>
      <c r="K107" s="66" t="s">
        <v>34</v>
      </c>
      <c r="L107" s="66" t="s">
        <v>34</v>
      </c>
      <c r="M107" s="73" t="s">
        <v>34</v>
      </c>
    </row>
    <row r="108" spans="2:13" x14ac:dyDescent="0.25">
      <c r="B108" s="87" t="s">
        <v>939</v>
      </c>
      <c r="C108" s="59" t="s">
        <v>570</v>
      </c>
      <c r="D108" s="59" t="s">
        <v>107</v>
      </c>
      <c r="E108" s="59" t="s">
        <v>639</v>
      </c>
      <c r="F108" s="59" t="s">
        <v>1008</v>
      </c>
      <c r="G108" s="59" t="s">
        <v>736</v>
      </c>
      <c r="H108" s="59" t="s">
        <v>46</v>
      </c>
      <c r="I108" s="59" t="s">
        <v>277</v>
      </c>
      <c r="J108" s="59" t="s">
        <v>260</v>
      </c>
      <c r="K108" s="59" t="s">
        <v>584</v>
      </c>
      <c r="L108" s="59" t="s">
        <v>906</v>
      </c>
      <c r="M108" s="71" t="s">
        <v>1009</v>
      </c>
    </row>
    <row r="109" spans="2:13" x14ac:dyDescent="0.25">
      <c r="B109" s="87" t="s">
        <v>143</v>
      </c>
      <c r="C109" s="59" t="s">
        <v>589</v>
      </c>
      <c r="D109" s="59" t="s">
        <v>654</v>
      </c>
      <c r="E109" s="59" t="s">
        <v>655</v>
      </c>
      <c r="F109" s="59" t="s">
        <v>189</v>
      </c>
      <c r="G109" s="59" t="s">
        <v>1012</v>
      </c>
      <c r="H109" s="59" t="s">
        <v>1006</v>
      </c>
      <c r="I109" s="59" t="s">
        <v>724</v>
      </c>
      <c r="J109" s="59" t="s">
        <v>197</v>
      </c>
      <c r="K109" s="59" t="s">
        <v>601</v>
      </c>
      <c r="L109" s="59" t="s">
        <v>910</v>
      </c>
      <c r="M109" s="71" t="s">
        <v>1014</v>
      </c>
    </row>
    <row r="110" spans="2:13" x14ac:dyDescent="0.25">
      <c r="B110" s="87" t="s">
        <v>934</v>
      </c>
      <c r="C110" s="59" t="s">
        <v>37</v>
      </c>
      <c r="D110" s="59" t="s">
        <v>37</v>
      </c>
      <c r="E110" s="59" t="s">
        <v>37</v>
      </c>
      <c r="F110" s="59" t="s">
        <v>37</v>
      </c>
      <c r="G110" s="59" t="s">
        <v>37</v>
      </c>
      <c r="H110" s="59" t="s">
        <v>37</v>
      </c>
      <c r="I110" s="59" t="s">
        <v>37</v>
      </c>
      <c r="J110" s="59" t="s">
        <v>37</v>
      </c>
      <c r="K110" s="59" t="s">
        <v>37</v>
      </c>
      <c r="L110" s="59" t="s">
        <v>37</v>
      </c>
      <c r="M110" s="71" t="s">
        <v>37</v>
      </c>
    </row>
    <row r="111" spans="2:13" x14ac:dyDescent="0.25">
      <c r="B111" s="87" t="s">
        <v>123</v>
      </c>
      <c r="C111" s="59" t="s">
        <v>621</v>
      </c>
      <c r="D111" s="59" t="s">
        <v>39</v>
      </c>
      <c r="E111" s="59" t="s">
        <v>670</v>
      </c>
      <c r="F111" s="59" t="s">
        <v>231</v>
      </c>
      <c r="G111" s="59" t="s">
        <v>1015</v>
      </c>
      <c r="H111" s="59" t="s">
        <v>114</v>
      </c>
      <c r="I111" s="59" t="s">
        <v>330</v>
      </c>
      <c r="J111" s="59" t="s">
        <v>386</v>
      </c>
      <c r="K111" s="59" t="s">
        <v>631</v>
      </c>
      <c r="L111" s="59" t="s">
        <v>1016</v>
      </c>
      <c r="M111" s="71" t="s">
        <v>665</v>
      </c>
    </row>
    <row r="112" spans="2:13" x14ac:dyDescent="0.25">
      <c r="B112" s="87" t="s">
        <v>102</v>
      </c>
      <c r="C112" s="59" t="s">
        <v>992</v>
      </c>
      <c r="D112" s="59" t="s">
        <v>166</v>
      </c>
      <c r="E112" s="59" t="s">
        <v>860</v>
      </c>
      <c r="F112" s="59" t="s">
        <v>252</v>
      </c>
      <c r="G112" s="59" t="s">
        <v>928</v>
      </c>
      <c r="H112" s="59" t="s">
        <v>659</v>
      </c>
      <c r="I112" s="59" t="s">
        <v>345</v>
      </c>
      <c r="J112" s="59" t="s">
        <v>239</v>
      </c>
      <c r="K112" s="59" t="s">
        <v>662</v>
      </c>
      <c r="L112" s="59" t="s">
        <v>853</v>
      </c>
      <c r="M112" s="71" t="s">
        <v>887</v>
      </c>
    </row>
    <row r="113" spans="2:27" x14ac:dyDescent="0.25">
      <c r="B113" s="87" t="s">
        <v>79</v>
      </c>
      <c r="C113" s="59" t="s">
        <v>636</v>
      </c>
      <c r="D113" s="59" t="s">
        <v>14</v>
      </c>
      <c r="E113" s="59" t="s">
        <v>685</v>
      </c>
      <c r="F113" s="59" t="s">
        <v>271</v>
      </c>
      <c r="G113" s="59" t="s">
        <v>763</v>
      </c>
      <c r="H113" s="59" t="s">
        <v>133</v>
      </c>
      <c r="I113" s="59" t="s">
        <v>428</v>
      </c>
      <c r="J113" s="59" t="s">
        <v>26</v>
      </c>
      <c r="K113" s="59" t="s">
        <v>1019</v>
      </c>
      <c r="L113" s="59" t="s">
        <v>913</v>
      </c>
      <c r="M113" s="71" t="s">
        <v>681</v>
      </c>
    </row>
    <row r="114" spans="2:27" x14ac:dyDescent="0.25">
      <c r="B114" s="87" t="s">
        <v>57</v>
      </c>
      <c r="C114" s="59" t="s">
        <v>637</v>
      </c>
      <c r="D114" s="59" t="s">
        <v>83</v>
      </c>
      <c r="E114" s="59" t="s">
        <v>695</v>
      </c>
      <c r="F114" s="59" t="s">
        <v>935</v>
      </c>
      <c r="G114" s="59" t="s">
        <v>936</v>
      </c>
      <c r="H114" s="59" t="s">
        <v>153</v>
      </c>
      <c r="I114" s="59" t="s">
        <v>371</v>
      </c>
      <c r="J114" s="59" t="s">
        <v>279</v>
      </c>
      <c r="K114" s="59" t="s">
        <v>647</v>
      </c>
      <c r="L114" s="59" t="s">
        <v>1020</v>
      </c>
      <c r="M114" s="71" t="s">
        <v>705</v>
      </c>
    </row>
    <row r="115" spans="2:27" x14ac:dyDescent="0.25">
      <c r="B115" s="87" t="s">
        <v>36</v>
      </c>
      <c r="C115" s="59" t="s">
        <v>667</v>
      </c>
      <c r="D115" s="59" t="s">
        <v>40</v>
      </c>
      <c r="E115" s="59" t="s">
        <v>733</v>
      </c>
      <c r="F115" s="59" t="s">
        <v>309</v>
      </c>
      <c r="G115" s="59" t="s">
        <v>767</v>
      </c>
      <c r="H115" s="59" t="s">
        <v>699</v>
      </c>
      <c r="I115" s="59" t="s">
        <v>850</v>
      </c>
      <c r="J115" s="59" t="s">
        <v>299</v>
      </c>
      <c r="K115" s="59" t="s">
        <v>702</v>
      </c>
      <c r="L115" s="59" t="s">
        <v>863</v>
      </c>
      <c r="M115" s="71" t="s">
        <v>1022</v>
      </c>
    </row>
    <row r="116" spans="2:27" x14ac:dyDescent="0.25">
      <c r="B116" s="87" t="s">
        <v>33</v>
      </c>
      <c r="C116" s="59" t="s">
        <v>10</v>
      </c>
      <c r="D116" s="59" t="s">
        <v>126</v>
      </c>
      <c r="E116" s="59" t="s">
        <v>719</v>
      </c>
      <c r="F116" s="59" t="s">
        <v>324</v>
      </c>
      <c r="G116" s="59" t="s">
        <v>770</v>
      </c>
      <c r="H116" s="59" t="s">
        <v>710</v>
      </c>
      <c r="I116" s="59" t="s">
        <v>399</v>
      </c>
      <c r="J116" s="59" t="s">
        <v>27</v>
      </c>
      <c r="K116" s="59" t="s">
        <v>712</v>
      </c>
      <c r="L116" s="59" t="s">
        <v>869</v>
      </c>
      <c r="M116" s="71" t="s">
        <v>730</v>
      </c>
    </row>
    <row r="117" spans="2:27" ht="15.75" thickBot="1" x14ac:dyDescent="0.3">
      <c r="B117" s="21" t="s">
        <v>8</v>
      </c>
      <c r="C117" s="22" t="s">
        <v>706</v>
      </c>
      <c r="D117" s="22" t="s">
        <v>287</v>
      </c>
      <c r="E117" s="22" t="s">
        <v>972</v>
      </c>
      <c r="F117" s="22" t="s">
        <v>351</v>
      </c>
      <c r="G117" s="22" t="s">
        <v>776</v>
      </c>
      <c r="H117" s="22" t="s">
        <v>214</v>
      </c>
      <c r="I117" s="22" t="s">
        <v>511</v>
      </c>
      <c r="J117" s="22" t="s">
        <v>52</v>
      </c>
      <c r="K117" s="22" t="s">
        <v>703</v>
      </c>
      <c r="L117" s="22" t="s">
        <v>1025</v>
      </c>
      <c r="M117" s="23" t="s">
        <v>1026</v>
      </c>
    </row>
    <row r="118" spans="2:27" ht="15.75" thickBot="1" x14ac:dyDescent="0.3"/>
    <row r="119" spans="2:27" x14ac:dyDescent="0.25">
      <c r="B119" s="31" t="s">
        <v>2</v>
      </c>
      <c r="C119" s="96">
        <v>15</v>
      </c>
      <c r="D119" s="96">
        <v>15</v>
      </c>
      <c r="E119" s="96">
        <v>15</v>
      </c>
      <c r="F119" s="96">
        <v>15</v>
      </c>
      <c r="G119" s="96">
        <v>15</v>
      </c>
      <c r="H119" s="96">
        <v>15</v>
      </c>
      <c r="I119" s="96">
        <v>15</v>
      </c>
      <c r="J119" s="96">
        <v>15</v>
      </c>
      <c r="K119" s="96">
        <v>15</v>
      </c>
      <c r="L119" s="96">
        <v>15</v>
      </c>
      <c r="M119" s="97">
        <v>15</v>
      </c>
    </row>
    <row r="120" spans="2:27" x14ac:dyDescent="0.25">
      <c r="B120" s="34" t="s">
        <v>752</v>
      </c>
      <c r="C120" s="98">
        <v>115</v>
      </c>
      <c r="D120" s="98">
        <v>50</v>
      </c>
      <c r="E120" s="98">
        <v>115</v>
      </c>
      <c r="F120" s="98">
        <v>115</v>
      </c>
      <c r="G120" s="98">
        <v>50</v>
      </c>
      <c r="H120" s="98">
        <v>115</v>
      </c>
      <c r="I120" s="98">
        <v>115</v>
      </c>
      <c r="J120" s="98">
        <v>115</v>
      </c>
      <c r="K120" s="98">
        <v>115</v>
      </c>
      <c r="L120" s="98">
        <v>115</v>
      </c>
      <c r="M120" s="99">
        <v>115</v>
      </c>
    </row>
    <row r="121" spans="2:27" ht="15.75" thickBot="1" x14ac:dyDescent="0.3">
      <c r="B121" s="36" t="s">
        <v>753</v>
      </c>
      <c r="C121" s="100">
        <f>C119*C120</f>
        <v>1725</v>
      </c>
      <c r="D121" s="100">
        <f t="shared" ref="D121" si="39">D119*D120</f>
        <v>750</v>
      </c>
      <c r="E121" s="100">
        <f t="shared" ref="E121" si="40">E119*E120</f>
        <v>1725</v>
      </c>
      <c r="F121" s="100">
        <f t="shared" ref="F121" si="41">F119*F120</f>
        <v>1725</v>
      </c>
      <c r="G121" s="100">
        <f t="shared" ref="G121" si="42">G119*G120</f>
        <v>750</v>
      </c>
      <c r="H121" s="100">
        <f t="shared" ref="H121" si="43">H119*H120</f>
        <v>1725</v>
      </c>
      <c r="I121" s="100">
        <f t="shared" ref="I121" si="44">I119*I120</f>
        <v>1725</v>
      </c>
      <c r="J121" s="100">
        <f t="shared" ref="J121" si="45">J119*J120</f>
        <v>1725</v>
      </c>
      <c r="K121" s="100">
        <f t="shared" ref="K121" si="46">K119*K120</f>
        <v>1725</v>
      </c>
      <c r="L121" s="100">
        <f t="shared" ref="L121" si="47">L119*L120</f>
        <v>1725</v>
      </c>
      <c r="M121" s="101">
        <f t="shared" ref="M121" si="48">M119*M120</f>
        <v>1725</v>
      </c>
      <c r="AA121" s="54">
        <f>SUM(C121:X121)</f>
        <v>17025</v>
      </c>
    </row>
    <row r="124" spans="2:27" ht="18.75" x14ac:dyDescent="0.3">
      <c r="AA124" s="118">
        <f>AA121+AA90+AA61+AA30</f>
        <v>184020</v>
      </c>
    </row>
  </sheetData>
  <mergeCells count="4">
    <mergeCell ref="B5:B7"/>
    <mergeCell ref="B35:B37"/>
    <mergeCell ref="B65:B67"/>
    <mergeCell ref="B95:B97"/>
  </mergeCells>
  <pageMargins left="0.7" right="0.7" top="0.75" bottom="0.75" header="0.3" footer="0.3"/>
  <pageSetup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E299D-410E-473F-8C4F-23565AFC61A4}">
  <sheetPr codeName="Hárok5">
    <pageSetUpPr fitToPage="1"/>
  </sheetPr>
  <dimension ref="B1:AJ96"/>
  <sheetViews>
    <sheetView workbookViewId="0">
      <selection activeCell="C32" sqref="C32"/>
    </sheetView>
  </sheetViews>
  <sheetFormatPr defaultRowHeight="15" x14ac:dyDescent="0.25"/>
  <cols>
    <col min="2" max="2" width="18.85546875" bestFit="1" customWidth="1"/>
    <col min="3" max="27" width="5.140625" customWidth="1"/>
    <col min="28" max="28" width="9.5703125" bestFit="1" customWidth="1"/>
    <col min="29" max="34" width="6.7109375" bestFit="1" customWidth="1"/>
    <col min="35" max="36" width="3.42578125" bestFit="1" customWidth="1"/>
  </cols>
  <sheetData>
    <row r="1" spans="2:36" ht="15.75" x14ac:dyDescent="0.25">
      <c r="B1" s="20" t="s">
        <v>1325</v>
      </c>
      <c r="C1" s="18" t="s">
        <v>1326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spans="2:36" ht="18.75" thickBot="1" x14ac:dyDescent="0.3">
      <c r="B2" s="9"/>
      <c r="C2" s="5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I2" s="9"/>
      <c r="AJ2" s="9"/>
    </row>
    <row r="3" spans="2:36" x14ac:dyDescent="0.25">
      <c r="B3" s="56" t="s">
        <v>754</v>
      </c>
      <c r="C3" s="42" t="s">
        <v>3</v>
      </c>
      <c r="D3" s="28" t="s">
        <v>3</v>
      </c>
      <c r="E3" s="28" t="s">
        <v>5</v>
      </c>
      <c r="F3" s="28" t="s">
        <v>5</v>
      </c>
      <c r="G3" s="28" t="s">
        <v>6</v>
      </c>
      <c r="H3" s="28" t="s">
        <v>3</v>
      </c>
      <c r="I3" s="28" t="s">
        <v>761</v>
      </c>
      <c r="J3" s="28" t="s">
        <v>3</v>
      </c>
      <c r="K3" s="28" t="s">
        <v>3</v>
      </c>
      <c r="L3" s="28" t="s">
        <v>3</v>
      </c>
      <c r="M3" s="28" t="s">
        <v>5</v>
      </c>
      <c r="N3" s="28" t="s">
        <v>3</v>
      </c>
      <c r="O3" s="28" t="s">
        <v>3</v>
      </c>
      <c r="P3" s="28" t="s">
        <v>3</v>
      </c>
      <c r="Q3" s="28" t="s">
        <v>3</v>
      </c>
      <c r="R3" s="28" t="s">
        <v>3</v>
      </c>
      <c r="S3" s="28" t="s">
        <v>3</v>
      </c>
      <c r="T3" s="28" t="s">
        <v>3</v>
      </c>
      <c r="U3" s="28" t="s">
        <v>5</v>
      </c>
      <c r="V3" s="28" t="s">
        <v>3</v>
      </c>
      <c r="W3" s="28" t="s">
        <v>3</v>
      </c>
      <c r="X3" s="28" t="s">
        <v>3</v>
      </c>
      <c r="Y3" s="28" t="s">
        <v>3</v>
      </c>
      <c r="Z3" s="29" t="s">
        <v>761</v>
      </c>
      <c r="AA3" s="9"/>
      <c r="AB3" s="9"/>
    </row>
    <row r="4" spans="2:36" x14ac:dyDescent="0.25">
      <c r="B4" s="12" t="s">
        <v>750</v>
      </c>
      <c r="C4" s="77">
        <v>1</v>
      </c>
      <c r="D4" s="78">
        <v>3</v>
      </c>
      <c r="E4" s="78">
        <v>5</v>
      </c>
      <c r="F4" s="78">
        <v>7</v>
      </c>
      <c r="G4" s="78">
        <v>63</v>
      </c>
      <c r="H4" s="78">
        <v>9</v>
      </c>
      <c r="I4" s="78">
        <v>11</v>
      </c>
      <c r="J4" s="78">
        <v>13</v>
      </c>
      <c r="K4" s="78">
        <v>15</v>
      </c>
      <c r="L4" s="78">
        <v>17</v>
      </c>
      <c r="M4" s="78">
        <v>19</v>
      </c>
      <c r="N4" s="78">
        <v>21</v>
      </c>
      <c r="O4" s="78">
        <v>23</v>
      </c>
      <c r="P4" s="78">
        <v>25</v>
      </c>
      <c r="Q4" s="78">
        <v>27</v>
      </c>
      <c r="R4" s="78">
        <v>29</v>
      </c>
      <c r="S4" s="78">
        <v>31</v>
      </c>
      <c r="T4" s="78">
        <v>33</v>
      </c>
      <c r="U4" s="78">
        <v>35</v>
      </c>
      <c r="V4" s="78">
        <v>37</v>
      </c>
      <c r="W4" s="78">
        <v>39</v>
      </c>
      <c r="X4" s="78">
        <v>41</v>
      </c>
      <c r="Y4" s="78">
        <v>43</v>
      </c>
      <c r="Z4" s="79">
        <v>45</v>
      </c>
    </row>
    <row r="5" spans="2:36" x14ac:dyDescent="0.25">
      <c r="B5" s="297" t="s">
        <v>751</v>
      </c>
      <c r="C5" s="14" t="s">
        <v>1365</v>
      </c>
      <c r="D5" s="10" t="s">
        <v>1365</v>
      </c>
      <c r="E5" s="10" t="s">
        <v>1369</v>
      </c>
      <c r="F5" s="10" t="s">
        <v>1359</v>
      </c>
      <c r="G5" s="78"/>
      <c r="H5" s="10" t="s">
        <v>1365</v>
      </c>
      <c r="I5" s="10" t="s">
        <v>1364</v>
      </c>
      <c r="J5" s="10" t="s">
        <v>1365</v>
      </c>
      <c r="K5" s="10" t="s">
        <v>1364</v>
      </c>
      <c r="L5" s="10" t="s">
        <v>1365</v>
      </c>
      <c r="M5" s="10" t="s">
        <v>1365</v>
      </c>
      <c r="N5" s="10" t="s">
        <v>1365</v>
      </c>
      <c r="O5" s="10" t="s">
        <v>1365</v>
      </c>
      <c r="P5" s="10" t="s">
        <v>1364</v>
      </c>
      <c r="Q5" s="10" t="s">
        <v>1374</v>
      </c>
      <c r="R5" s="10" t="s">
        <v>1365</v>
      </c>
      <c r="S5" s="10" t="s">
        <v>1378</v>
      </c>
      <c r="T5" s="10" t="s">
        <v>1365</v>
      </c>
      <c r="U5" s="10" t="s">
        <v>1378</v>
      </c>
      <c r="V5" s="10" t="s">
        <v>1365</v>
      </c>
      <c r="W5" s="10" t="s">
        <v>1362</v>
      </c>
      <c r="X5" s="10" t="s">
        <v>1359</v>
      </c>
      <c r="Y5" s="10" t="s">
        <v>1359</v>
      </c>
      <c r="Z5" s="15" t="s">
        <v>1359</v>
      </c>
      <c r="AA5" s="30" t="s">
        <v>756</v>
      </c>
    </row>
    <row r="6" spans="2:36" x14ac:dyDescent="0.25">
      <c r="B6" s="298"/>
      <c r="C6" s="14" t="s">
        <v>1415</v>
      </c>
      <c r="D6" s="10" t="s">
        <v>1415</v>
      </c>
      <c r="E6" s="78"/>
      <c r="F6" s="78"/>
      <c r="G6" s="10" t="s">
        <v>1411</v>
      </c>
      <c r="H6" s="10" t="s">
        <v>1415</v>
      </c>
      <c r="I6" s="10" t="s">
        <v>1428</v>
      </c>
      <c r="J6" s="10" t="s">
        <v>1415</v>
      </c>
      <c r="K6" s="10" t="s">
        <v>1410</v>
      </c>
      <c r="L6" s="10" t="s">
        <v>1415</v>
      </c>
      <c r="M6" s="78"/>
      <c r="N6" s="10" t="s">
        <v>1417</v>
      </c>
      <c r="O6" s="10" t="s">
        <v>1415</v>
      </c>
      <c r="P6" s="10" t="s">
        <v>1416</v>
      </c>
      <c r="Q6" s="10" t="s">
        <v>1422</v>
      </c>
      <c r="R6" s="10" t="s">
        <v>1415</v>
      </c>
      <c r="S6" s="10" t="s">
        <v>1410</v>
      </c>
      <c r="T6" s="10" t="s">
        <v>1415</v>
      </c>
      <c r="U6" s="78"/>
      <c r="V6" s="10" t="s">
        <v>1415</v>
      </c>
      <c r="W6" s="10" t="s">
        <v>1413</v>
      </c>
      <c r="X6" s="10" t="s">
        <v>1411</v>
      </c>
      <c r="Y6" s="10" t="s">
        <v>1411</v>
      </c>
      <c r="Z6" s="15" t="s">
        <v>1411</v>
      </c>
      <c r="AA6" s="30" t="s">
        <v>757</v>
      </c>
    </row>
    <row r="7" spans="2:36" ht="15.75" thickBot="1" x14ac:dyDescent="0.3">
      <c r="B7" s="29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1"/>
    </row>
    <row r="8" spans="2:36" x14ac:dyDescent="0.25">
      <c r="B8" s="184" t="s">
        <v>1175</v>
      </c>
      <c r="C8" s="40" t="s">
        <v>11</v>
      </c>
      <c r="D8" s="102" t="s">
        <v>126</v>
      </c>
      <c r="E8" s="102" t="s">
        <v>407</v>
      </c>
      <c r="F8" s="102" t="s">
        <v>463</v>
      </c>
      <c r="G8" s="102" t="s">
        <v>685</v>
      </c>
      <c r="H8" s="102" t="s">
        <v>308</v>
      </c>
      <c r="I8" s="102" t="s">
        <v>42</v>
      </c>
      <c r="J8" s="102" t="s">
        <v>997</v>
      </c>
      <c r="K8" s="102" t="s">
        <v>596</v>
      </c>
      <c r="L8" s="102" t="s">
        <v>113</v>
      </c>
      <c r="M8" s="102" t="s">
        <v>68</v>
      </c>
      <c r="N8" s="102" t="s">
        <v>328</v>
      </c>
      <c r="O8" s="102" t="s">
        <v>399</v>
      </c>
      <c r="P8" s="102" t="s">
        <v>25</v>
      </c>
      <c r="Q8" s="102" t="s">
        <v>278</v>
      </c>
      <c r="R8" s="102" t="s">
        <v>372</v>
      </c>
      <c r="S8" s="102" t="s">
        <v>529</v>
      </c>
      <c r="T8" s="102" t="s">
        <v>1117</v>
      </c>
      <c r="U8" s="102" t="s">
        <v>841</v>
      </c>
      <c r="V8" s="102" t="s">
        <v>531</v>
      </c>
      <c r="W8" s="102" t="s">
        <v>913</v>
      </c>
      <c r="X8" s="102" t="s">
        <v>485</v>
      </c>
      <c r="Y8" s="102" t="s">
        <v>1310</v>
      </c>
      <c r="Z8" s="103" t="s">
        <v>419</v>
      </c>
    </row>
    <row r="9" spans="2:36" x14ac:dyDescent="0.25">
      <c r="B9" s="183" t="s">
        <v>1127</v>
      </c>
      <c r="C9" s="60" t="s">
        <v>638</v>
      </c>
      <c r="D9" s="61" t="s">
        <v>62</v>
      </c>
      <c r="E9" s="61" t="s">
        <v>773</v>
      </c>
      <c r="F9" s="61" t="s">
        <v>592</v>
      </c>
      <c r="G9" s="61" t="s">
        <v>718</v>
      </c>
      <c r="H9" s="61" t="s">
        <v>323</v>
      </c>
      <c r="I9" s="61" t="s">
        <v>983</v>
      </c>
      <c r="J9" s="61" t="s">
        <v>1171</v>
      </c>
      <c r="K9" s="61" t="s">
        <v>611</v>
      </c>
      <c r="L9" s="61" t="s">
        <v>803</v>
      </c>
      <c r="M9" s="61" t="s">
        <v>1006</v>
      </c>
      <c r="N9" s="61" t="s">
        <v>343</v>
      </c>
      <c r="O9" s="61" t="s">
        <v>415</v>
      </c>
      <c r="P9" s="61" t="s">
        <v>1172</v>
      </c>
      <c r="Q9" s="61" t="s">
        <v>197</v>
      </c>
      <c r="R9" s="61" t="s">
        <v>830</v>
      </c>
      <c r="S9" s="61" t="s">
        <v>547</v>
      </c>
      <c r="T9" s="61" t="s">
        <v>180</v>
      </c>
      <c r="U9" s="61" t="s">
        <v>347</v>
      </c>
      <c r="V9" s="61" t="s">
        <v>549</v>
      </c>
      <c r="W9" s="61" t="s">
        <v>858</v>
      </c>
      <c r="X9" s="61" t="s">
        <v>985</v>
      </c>
      <c r="Y9" s="61" t="s">
        <v>1228</v>
      </c>
      <c r="Z9" s="62" t="s">
        <v>1229</v>
      </c>
    </row>
    <row r="10" spans="2:36" x14ac:dyDescent="0.25">
      <c r="B10" s="183" t="s">
        <v>1225</v>
      </c>
      <c r="C10" s="60" t="s">
        <v>653</v>
      </c>
      <c r="D10" s="61" t="s">
        <v>287</v>
      </c>
      <c r="E10" s="61" t="s">
        <v>503</v>
      </c>
      <c r="F10" s="61" t="s">
        <v>489</v>
      </c>
      <c r="G10" s="61" t="s">
        <v>733</v>
      </c>
      <c r="H10" s="61" t="s">
        <v>350</v>
      </c>
      <c r="I10" s="61" t="s">
        <v>986</v>
      </c>
      <c r="J10" s="61" t="s">
        <v>641</v>
      </c>
      <c r="K10" s="61" t="s">
        <v>1095</v>
      </c>
      <c r="L10" s="61" t="s">
        <v>396</v>
      </c>
      <c r="M10" s="61" t="s">
        <v>114</v>
      </c>
      <c r="N10" s="61" t="s">
        <v>355</v>
      </c>
      <c r="O10" s="61" t="s">
        <v>511</v>
      </c>
      <c r="P10" s="61" t="s">
        <v>746</v>
      </c>
      <c r="Q10" s="61" t="s">
        <v>386</v>
      </c>
      <c r="R10" s="61" t="s">
        <v>401</v>
      </c>
      <c r="S10" s="61" t="s">
        <v>565</v>
      </c>
      <c r="T10" s="61" t="s">
        <v>956</v>
      </c>
      <c r="U10" s="61" t="s">
        <v>360</v>
      </c>
      <c r="V10" s="61" t="s">
        <v>567</v>
      </c>
      <c r="W10" s="61" t="s">
        <v>863</v>
      </c>
      <c r="X10" s="61" t="s">
        <v>516</v>
      </c>
      <c r="Y10" s="61" t="s">
        <v>1231</v>
      </c>
      <c r="Z10" s="62" t="s">
        <v>1131</v>
      </c>
    </row>
    <row r="11" spans="2:36" x14ac:dyDescent="0.25">
      <c r="B11" s="183" t="s">
        <v>1317</v>
      </c>
      <c r="C11" s="60" t="s">
        <v>205</v>
      </c>
      <c r="D11" s="61" t="s">
        <v>108</v>
      </c>
      <c r="E11" s="61" t="s">
        <v>669</v>
      </c>
      <c r="F11" s="61" t="s">
        <v>1005</v>
      </c>
      <c r="G11" s="61" t="s">
        <v>707</v>
      </c>
      <c r="H11" s="61" t="s">
        <v>1066</v>
      </c>
      <c r="I11" s="61" t="s">
        <v>814</v>
      </c>
      <c r="J11" s="61" t="s">
        <v>87</v>
      </c>
      <c r="K11" s="61" t="s">
        <v>1079</v>
      </c>
      <c r="L11" s="61" t="s">
        <v>152</v>
      </c>
      <c r="M11" s="61" t="s">
        <v>659</v>
      </c>
      <c r="N11" s="61" t="s">
        <v>929</v>
      </c>
      <c r="O11" s="61" t="s">
        <v>862</v>
      </c>
      <c r="P11" s="61" t="s">
        <v>94</v>
      </c>
      <c r="Q11" s="61" t="s">
        <v>239</v>
      </c>
      <c r="R11" s="61" t="s">
        <v>835</v>
      </c>
      <c r="S11" s="61" t="s">
        <v>584</v>
      </c>
      <c r="T11" s="61" t="s">
        <v>962</v>
      </c>
      <c r="U11" s="61" t="s">
        <v>963</v>
      </c>
      <c r="V11" s="61" t="s">
        <v>586</v>
      </c>
      <c r="W11" s="61" t="s">
        <v>1318</v>
      </c>
      <c r="X11" s="61" t="s">
        <v>854</v>
      </c>
      <c r="Y11" s="61" t="s">
        <v>1312</v>
      </c>
      <c r="Z11" s="62" t="s">
        <v>1135</v>
      </c>
    </row>
    <row r="12" spans="2:36" x14ac:dyDescent="0.25">
      <c r="B12" s="183" t="s">
        <v>1319</v>
      </c>
      <c r="C12" s="60" t="s">
        <v>226</v>
      </c>
      <c r="D12" s="61" t="s">
        <v>307</v>
      </c>
      <c r="E12" s="61" t="s">
        <v>422</v>
      </c>
      <c r="F12" s="61" t="s">
        <v>504</v>
      </c>
      <c r="G12" s="61" t="s">
        <v>719</v>
      </c>
      <c r="H12" s="61" t="s">
        <v>366</v>
      </c>
      <c r="I12" s="61" t="s">
        <v>86</v>
      </c>
      <c r="J12" s="61" t="s">
        <v>657</v>
      </c>
      <c r="K12" s="61" t="s">
        <v>979</v>
      </c>
      <c r="L12" s="61" t="s">
        <v>411</v>
      </c>
      <c r="M12" s="61" t="s">
        <v>133</v>
      </c>
      <c r="N12" s="61" t="s">
        <v>22</v>
      </c>
      <c r="O12" s="61" t="s">
        <v>429</v>
      </c>
      <c r="P12" s="61" t="s">
        <v>848</v>
      </c>
      <c r="Q12" s="61" t="s">
        <v>26</v>
      </c>
      <c r="R12" s="61" t="s">
        <v>416</v>
      </c>
      <c r="S12" s="61" t="s">
        <v>1043</v>
      </c>
      <c r="T12" s="61" t="s">
        <v>966</v>
      </c>
      <c r="U12" s="61" t="s">
        <v>373</v>
      </c>
      <c r="V12" s="61" t="s">
        <v>868</v>
      </c>
      <c r="W12" s="61" t="s">
        <v>869</v>
      </c>
      <c r="X12" s="61" t="s">
        <v>532</v>
      </c>
      <c r="Y12" s="61" t="s">
        <v>1037</v>
      </c>
      <c r="Z12" s="62" t="s">
        <v>1126</v>
      </c>
    </row>
    <row r="13" spans="2:36" x14ac:dyDescent="0.25">
      <c r="B13" s="183" t="s">
        <v>1320</v>
      </c>
      <c r="C13" s="60" t="s">
        <v>105</v>
      </c>
      <c r="D13" s="61" t="s">
        <v>167</v>
      </c>
      <c r="E13" s="61" t="s">
        <v>450</v>
      </c>
      <c r="F13" s="61" t="s">
        <v>537</v>
      </c>
      <c r="G13" s="61" t="s">
        <v>959</v>
      </c>
      <c r="H13" s="61" t="s">
        <v>889</v>
      </c>
      <c r="I13" s="61" t="s">
        <v>1070</v>
      </c>
      <c r="J13" s="61" t="s">
        <v>697</v>
      </c>
      <c r="K13" s="61" t="s">
        <v>658</v>
      </c>
      <c r="L13" s="61" t="s">
        <v>213</v>
      </c>
      <c r="M13" s="61" t="s">
        <v>173</v>
      </c>
      <c r="N13" s="61" t="s">
        <v>414</v>
      </c>
      <c r="O13" s="61" t="s">
        <v>581</v>
      </c>
      <c r="P13" s="61" t="s">
        <v>117</v>
      </c>
      <c r="Q13" s="61" t="s">
        <v>51</v>
      </c>
      <c r="R13" s="61" t="s">
        <v>471</v>
      </c>
      <c r="S13" s="61" t="s">
        <v>662</v>
      </c>
      <c r="T13" s="61" t="s">
        <v>242</v>
      </c>
      <c r="U13" s="61" t="s">
        <v>1149</v>
      </c>
      <c r="V13" s="61" t="s">
        <v>1018</v>
      </c>
      <c r="W13" s="61" t="s">
        <v>1309</v>
      </c>
      <c r="X13" s="61" t="s">
        <v>587</v>
      </c>
      <c r="Y13" s="61" t="s">
        <v>1134</v>
      </c>
      <c r="Z13" s="62" t="s">
        <v>1136</v>
      </c>
    </row>
    <row r="14" spans="2:36" x14ac:dyDescent="0.25">
      <c r="B14" s="183" t="s">
        <v>1321</v>
      </c>
      <c r="C14" s="60" t="s">
        <v>37</v>
      </c>
      <c r="D14" s="61" t="s">
        <v>37</v>
      </c>
      <c r="E14" s="61" t="s">
        <v>37</v>
      </c>
      <c r="F14" s="61" t="s">
        <v>37</v>
      </c>
      <c r="G14" s="61" t="s">
        <v>37</v>
      </c>
      <c r="H14" s="61" t="s">
        <v>37</v>
      </c>
      <c r="I14" s="61" t="s">
        <v>37</v>
      </c>
      <c r="J14" s="61" t="s">
        <v>37</v>
      </c>
      <c r="K14" s="61" t="s">
        <v>37</v>
      </c>
      <c r="L14" s="61" t="s">
        <v>37</v>
      </c>
      <c r="M14" s="61" t="s">
        <v>37</v>
      </c>
      <c r="N14" s="61" t="s">
        <v>37</v>
      </c>
      <c r="O14" s="61" t="s">
        <v>37</v>
      </c>
      <c r="P14" s="61" t="s">
        <v>37</v>
      </c>
      <c r="Q14" s="61" t="s">
        <v>37</v>
      </c>
      <c r="R14" s="61" t="s">
        <v>37</v>
      </c>
      <c r="S14" s="61" t="s">
        <v>37</v>
      </c>
      <c r="T14" s="61" t="s">
        <v>37</v>
      </c>
      <c r="U14" s="61" t="s">
        <v>37</v>
      </c>
      <c r="V14" s="61" t="s">
        <v>37</v>
      </c>
      <c r="W14" s="61" t="s">
        <v>37</v>
      </c>
      <c r="X14" s="61" t="s">
        <v>37</v>
      </c>
      <c r="Y14" s="61" t="s">
        <v>37</v>
      </c>
      <c r="Z14" s="62" t="s">
        <v>37</v>
      </c>
    </row>
    <row r="15" spans="2:36" x14ac:dyDescent="0.25">
      <c r="B15" s="183" t="s">
        <v>1227</v>
      </c>
      <c r="C15" s="60" t="s">
        <v>800</v>
      </c>
      <c r="D15" s="61" t="s">
        <v>249</v>
      </c>
      <c r="E15" s="61" t="s">
        <v>592</v>
      </c>
      <c r="F15" s="61" t="s">
        <v>558</v>
      </c>
      <c r="G15" s="61" t="s">
        <v>792</v>
      </c>
      <c r="H15" s="61" t="s">
        <v>1055</v>
      </c>
      <c r="I15" s="61" t="s">
        <v>1101</v>
      </c>
      <c r="J15" s="61" t="s">
        <v>1011</v>
      </c>
      <c r="K15" s="61" t="s">
        <v>672</v>
      </c>
      <c r="L15" s="61" t="s">
        <v>255</v>
      </c>
      <c r="M15" s="61" t="s">
        <v>723</v>
      </c>
      <c r="N15" s="61" t="s">
        <v>442</v>
      </c>
      <c r="O15" s="61" t="s">
        <v>599</v>
      </c>
      <c r="P15" s="61" t="s">
        <v>1239</v>
      </c>
      <c r="Q15" s="61" t="s">
        <v>72</v>
      </c>
      <c r="R15" s="61" t="s">
        <v>445</v>
      </c>
      <c r="S15" s="61" t="s">
        <v>677</v>
      </c>
      <c r="T15" s="61" t="s">
        <v>281</v>
      </c>
      <c r="U15" s="61" t="s">
        <v>446</v>
      </c>
      <c r="V15" s="61" t="s">
        <v>873</v>
      </c>
      <c r="W15" s="61" t="s">
        <v>874</v>
      </c>
      <c r="X15" s="61" t="s">
        <v>604</v>
      </c>
      <c r="Y15" s="61" t="s">
        <v>1046</v>
      </c>
      <c r="Z15" s="62" t="s">
        <v>1141</v>
      </c>
    </row>
    <row r="16" spans="2:36" x14ac:dyDescent="0.25">
      <c r="B16" s="183" t="s">
        <v>1322</v>
      </c>
      <c r="C16" s="60" t="s">
        <v>37</v>
      </c>
      <c r="D16" s="61" t="s">
        <v>37</v>
      </c>
      <c r="E16" s="61" t="s">
        <v>37</v>
      </c>
      <c r="F16" s="61" t="s">
        <v>37</v>
      </c>
      <c r="G16" s="61" t="s">
        <v>37</v>
      </c>
      <c r="H16" s="61" t="s">
        <v>37</v>
      </c>
      <c r="I16" s="61" t="s">
        <v>37</v>
      </c>
      <c r="J16" s="61" t="s">
        <v>37</v>
      </c>
      <c r="K16" s="61" t="s">
        <v>37</v>
      </c>
      <c r="L16" s="61" t="s">
        <v>37</v>
      </c>
      <c r="M16" s="61" t="s">
        <v>37</v>
      </c>
      <c r="N16" s="61" t="s">
        <v>37</v>
      </c>
      <c r="O16" s="61" t="s">
        <v>37</v>
      </c>
      <c r="P16" s="61" t="s">
        <v>37</v>
      </c>
      <c r="Q16" s="61" t="s">
        <v>37</v>
      </c>
      <c r="R16" s="61" t="s">
        <v>37</v>
      </c>
      <c r="S16" s="61" t="s">
        <v>37</v>
      </c>
      <c r="T16" s="61" t="s">
        <v>37</v>
      </c>
      <c r="U16" s="61" t="s">
        <v>37</v>
      </c>
      <c r="V16" s="61" t="s">
        <v>37</v>
      </c>
      <c r="W16" s="61" t="s">
        <v>37</v>
      </c>
      <c r="X16" s="61" t="s">
        <v>37</v>
      </c>
      <c r="Y16" s="61" t="s">
        <v>37</v>
      </c>
      <c r="Z16" s="62" t="s">
        <v>37</v>
      </c>
    </row>
    <row r="17" spans="2:28" x14ac:dyDescent="0.25">
      <c r="B17" s="183" t="s">
        <v>1176</v>
      </c>
      <c r="C17" s="60" t="s">
        <v>165</v>
      </c>
      <c r="D17" s="61" t="s">
        <v>208</v>
      </c>
      <c r="E17" s="61" t="s">
        <v>1005</v>
      </c>
      <c r="F17" s="61" t="s">
        <v>895</v>
      </c>
      <c r="G17" s="61" t="s">
        <v>899</v>
      </c>
      <c r="H17" s="61" t="s">
        <v>778</v>
      </c>
      <c r="I17" s="61" t="s">
        <v>1008</v>
      </c>
      <c r="J17" s="61" t="s">
        <v>721</v>
      </c>
      <c r="K17" s="61" t="s">
        <v>1277</v>
      </c>
      <c r="L17" s="61" t="s">
        <v>467</v>
      </c>
      <c r="M17" s="61" t="s">
        <v>235</v>
      </c>
      <c r="N17" s="61" t="s">
        <v>781</v>
      </c>
      <c r="O17" s="61" t="s">
        <v>497</v>
      </c>
      <c r="P17" s="61" t="s">
        <v>867</v>
      </c>
      <c r="Q17" s="61" t="s">
        <v>1067</v>
      </c>
      <c r="R17" s="61" t="s">
        <v>472</v>
      </c>
      <c r="S17" s="61" t="s">
        <v>663</v>
      </c>
      <c r="T17" s="61" t="s">
        <v>317</v>
      </c>
      <c r="U17" s="61" t="s">
        <v>473</v>
      </c>
      <c r="V17" s="61" t="s">
        <v>996</v>
      </c>
      <c r="W17" s="61" t="s">
        <v>1313</v>
      </c>
      <c r="X17" s="61" t="s">
        <v>1009</v>
      </c>
      <c r="Y17" s="61" t="s">
        <v>1053</v>
      </c>
      <c r="Z17" s="62" t="s">
        <v>1150</v>
      </c>
    </row>
    <row r="18" spans="2:28" x14ac:dyDescent="0.25">
      <c r="B18" s="183" t="s">
        <v>1232</v>
      </c>
      <c r="C18" s="60" t="s">
        <v>406</v>
      </c>
      <c r="D18" s="64" t="s">
        <v>34</v>
      </c>
      <c r="E18" s="64" t="s">
        <v>34</v>
      </c>
      <c r="F18" s="64" t="s">
        <v>34</v>
      </c>
      <c r="G18" s="64" t="s">
        <v>34</v>
      </c>
      <c r="H18" s="64" t="s">
        <v>34</v>
      </c>
      <c r="I18" s="64" t="s">
        <v>34</v>
      </c>
      <c r="J18" s="64" t="s">
        <v>34</v>
      </c>
      <c r="K18" s="64" t="s">
        <v>34</v>
      </c>
      <c r="L18" s="64" t="s">
        <v>34</v>
      </c>
      <c r="M18" s="64" t="s">
        <v>34</v>
      </c>
      <c r="N18" s="64" t="s">
        <v>34</v>
      </c>
      <c r="O18" s="64" t="s">
        <v>34</v>
      </c>
      <c r="P18" s="64" t="s">
        <v>34</v>
      </c>
      <c r="Q18" s="64" t="s">
        <v>34</v>
      </c>
      <c r="R18" s="64" t="s">
        <v>34</v>
      </c>
      <c r="S18" s="64" t="s">
        <v>34</v>
      </c>
      <c r="T18" s="64" t="s">
        <v>34</v>
      </c>
      <c r="U18" s="64" t="s">
        <v>34</v>
      </c>
      <c r="V18" s="64" t="s">
        <v>34</v>
      </c>
      <c r="W18" s="64" t="s">
        <v>34</v>
      </c>
      <c r="X18" s="64" t="s">
        <v>34</v>
      </c>
      <c r="Y18" s="64" t="s">
        <v>34</v>
      </c>
      <c r="Z18" s="65" t="s">
        <v>34</v>
      </c>
    </row>
    <row r="19" spans="2:28" x14ac:dyDescent="0.25">
      <c r="B19" s="183" t="s">
        <v>1177</v>
      </c>
      <c r="C19" s="63" t="s">
        <v>34</v>
      </c>
      <c r="D19" s="61" t="s">
        <v>229</v>
      </c>
      <c r="E19" s="61" t="s">
        <v>504</v>
      </c>
      <c r="F19" s="61" t="s">
        <v>608</v>
      </c>
      <c r="G19" s="61" t="s">
        <v>904</v>
      </c>
      <c r="H19" s="61" t="s">
        <v>423</v>
      </c>
      <c r="I19" s="61" t="s">
        <v>845</v>
      </c>
      <c r="J19" s="61" t="s">
        <v>190</v>
      </c>
      <c r="K19" s="61" t="s">
        <v>917</v>
      </c>
      <c r="L19" s="61" t="s">
        <v>312</v>
      </c>
      <c r="M19" s="61" t="s">
        <v>745</v>
      </c>
      <c r="N19" s="61" t="s">
        <v>135</v>
      </c>
      <c r="O19" s="61" t="s">
        <v>512</v>
      </c>
      <c r="P19" s="61" t="s">
        <v>177</v>
      </c>
      <c r="Q19" s="61" t="s">
        <v>73</v>
      </c>
      <c r="R19" s="61" t="s">
        <v>483</v>
      </c>
      <c r="S19" s="61" t="s">
        <v>712</v>
      </c>
      <c r="T19" s="61" t="s">
        <v>332</v>
      </c>
      <c r="U19" s="61" t="s">
        <v>484</v>
      </c>
      <c r="V19" s="61" t="s">
        <v>680</v>
      </c>
      <c r="W19" s="61" t="s">
        <v>1237</v>
      </c>
      <c r="X19" s="61" t="s">
        <v>879</v>
      </c>
      <c r="Y19" s="61" t="s">
        <v>1056</v>
      </c>
      <c r="Z19" s="62" t="s">
        <v>1152</v>
      </c>
    </row>
    <row r="20" spans="2:28" ht="15.75" thickBot="1" x14ac:dyDescent="0.3">
      <c r="B20" s="185" t="s">
        <v>1233</v>
      </c>
      <c r="C20" s="104" t="s">
        <v>186</v>
      </c>
      <c r="D20" s="105" t="s">
        <v>336</v>
      </c>
      <c r="E20" s="105" t="s">
        <v>521</v>
      </c>
      <c r="F20" s="105" t="s">
        <v>624</v>
      </c>
      <c r="G20" s="105" t="s">
        <v>809</v>
      </c>
      <c r="H20" s="105" t="s">
        <v>451</v>
      </c>
      <c r="I20" s="105" t="s">
        <v>210</v>
      </c>
      <c r="J20" s="105" t="s">
        <v>232</v>
      </c>
      <c r="K20" s="105" t="s">
        <v>722</v>
      </c>
      <c r="L20" s="105" t="s">
        <v>341</v>
      </c>
      <c r="M20" s="105" t="s">
        <v>275</v>
      </c>
      <c r="N20" s="105" t="s">
        <v>70</v>
      </c>
      <c r="O20" s="105" t="s">
        <v>644</v>
      </c>
      <c r="P20" s="105" t="s">
        <v>238</v>
      </c>
      <c r="Q20" s="105" t="s">
        <v>96</v>
      </c>
      <c r="R20" s="105" t="s">
        <v>498</v>
      </c>
      <c r="S20" s="105" t="s">
        <v>689</v>
      </c>
      <c r="T20" s="105" t="s">
        <v>548</v>
      </c>
      <c r="U20" s="105" t="s">
        <v>499</v>
      </c>
      <c r="V20" s="105" t="s">
        <v>704</v>
      </c>
      <c r="W20" s="105" t="s">
        <v>886</v>
      </c>
      <c r="X20" s="105" t="s">
        <v>650</v>
      </c>
      <c r="Y20" s="105" t="s">
        <v>1060</v>
      </c>
      <c r="Z20" s="106" t="s">
        <v>1243</v>
      </c>
    </row>
    <row r="21" spans="2:28" ht="15.75" thickBot="1" x14ac:dyDescent="0.3"/>
    <row r="22" spans="2:28" x14ac:dyDescent="0.25">
      <c r="B22" s="31" t="s">
        <v>2</v>
      </c>
      <c r="C22" s="96">
        <v>9</v>
      </c>
      <c r="D22" s="96">
        <v>9</v>
      </c>
      <c r="E22" s="96">
        <v>9</v>
      </c>
      <c r="F22" s="96">
        <v>9</v>
      </c>
      <c r="G22" s="96">
        <v>9</v>
      </c>
      <c r="H22" s="96">
        <v>9</v>
      </c>
      <c r="I22" s="96">
        <v>9</v>
      </c>
      <c r="J22" s="96">
        <v>9</v>
      </c>
      <c r="K22" s="96">
        <v>9</v>
      </c>
      <c r="L22" s="96">
        <v>9</v>
      </c>
      <c r="M22" s="96">
        <v>9</v>
      </c>
      <c r="N22" s="96">
        <v>9</v>
      </c>
      <c r="O22" s="96">
        <v>9</v>
      </c>
      <c r="P22" s="96">
        <v>9</v>
      </c>
      <c r="Q22" s="96">
        <v>9</v>
      </c>
      <c r="R22" s="96">
        <v>9</v>
      </c>
      <c r="S22" s="96">
        <v>9</v>
      </c>
      <c r="T22" s="96">
        <v>9</v>
      </c>
      <c r="U22" s="96">
        <v>9</v>
      </c>
      <c r="V22" s="96">
        <v>9</v>
      </c>
      <c r="W22" s="96">
        <v>9</v>
      </c>
      <c r="X22" s="96">
        <v>9</v>
      </c>
      <c r="Y22" s="96">
        <v>9</v>
      </c>
      <c r="Z22" s="97">
        <v>9</v>
      </c>
    </row>
    <row r="23" spans="2:28" x14ac:dyDescent="0.25">
      <c r="B23" s="34" t="s">
        <v>752</v>
      </c>
      <c r="C23" s="98">
        <v>250</v>
      </c>
      <c r="D23" s="98">
        <v>250</v>
      </c>
      <c r="E23" s="98">
        <v>187</v>
      </c>
      <c r="F23" s="115">
        <v>187</v>
      </c>
      <c r="G23" s="98">
        <v>63</v>
      </c>
      <c r="H23" s="98">
        <v>250</v>
      </c>
      <c r="I23" s="98">
        <v>250</v>
      </c>
      <c r="J23" s="98">
        <v>250</v>
      </c>
      <c r="K23" s="98">
        <v>250</v>
      </c>
      <c r="L23" s="98">
        <v>250</v>
      </c>
      <c r="M23" s="98">
        <v>187</v>
      </c>
      <c r="N23" s="98">
        <v>250</v>
      </c>
      <c r="O23" s="98">
        <v>250</v>
      </c>
      <c r="P23" s="98">
        <v>250</v>
      </c>
      <c r="Q23" s="98">
        <v>250</v>
      </c>
      <c r="R23" s="98">
        <v>250</v>
      </c>
      <c r="S23" s="98">
        <v>250</v>
      </c>
      <c r="T23" s="98">
        <v>250</v>
      </c>
      <c r="U23" s="98">
        <v>187</v>
      </c>
      <c r="V23" s="98">
        <v>250</v>
      </c>
      <c r="W23" s="98">
        <v>250</v>
      </c>
      <c r="X23" s="98">
        <v>250</v>
      </c>
      <c r="Y23" s="98">
        <v>250</v>
      </c>
      <c r="Z23" s="99">
        <v>250</v>
      </c>
    </row>
    <row r="24" spans="2:28" ht="15.75" thickBot="1" x14ac:dyDescent="0.3">
      <c r="B24" s="36" t="s">
        <v>753</v>
      </c>
      <c r="C24" s="100">
        <f t="shared" ref="C24:F24" si="0">C22*C23</f>
        <v>2250</v>
      </c>
      <c r="D24" s="100">
        <f t="shared" si="0"/>
        <v>2250</v>
      </c>
      <c r="E24" s="100">
        <f t="shared" si="0"/>
        <v>1683</v>
      </c>
      <c r="F24" s="100">
        <f t="shared" si="0"/>
        <v>1683</v>
      </c>
      <c r="G24" s="100">
        <f t="shared" ref="G24:R24" si="1">G22*G23</f>
        <v>567</v>
      </c>
      <c r="H24" s="100">
        <f t="shared" si="1"/>
        <v>2250</v>
      </c>
      <c r="I24" s="100">
        <f t="shared" si="1"/>
        <v>2250</v>
      </c>
      <c r="J24" s="100">
        <f t="shared" si="1"/>
        <v>2250</v>
      </c>
      <c r="K24" s="100">
        <f t="shared" si="1"/>
        <v>2250</v>
      </c>
      <c r="L24" s="100">
        <f t="shared" si="1"/>
        <v>2250</v>
      </c>
      <c r="M24" s="100">
        <f t="shared" si="1"/>
        <v>1683</v>
      </c>
      <c r="N24" s="100">
        <f t="shared" si="1"/>
        <v>2250</v>
      </c>
      <c r="O24" s="100">
        <f t="shared" si="1"/>
        <v>2250</v>
      </c>
      <c r="P24" s="100">
        <f t="shared" si="1"/>
        <v>2250</v>
      </c>
      <c r="Q24" s="100">
        <f t="shared" si="1"/>
        <v>2250</v>
      </c>
      <c r="R24" s="100">
        <f t="shared" si="1"/>
        <v>2250</v>
      </c>
      <c r="S24" s="100">
        <f t="shared" ref="S24:T24" si="2">S22*S23</f>
        <v>2250</v>
      </c>
      <c r="T24" s="100">
        <f t="shared" si="2"/>
        <v>2250</v>
      </c>
      <c r="U24" s="100">
        <f t="shared" ref="U24" si="3">U22*U23</f>
        <v>1683</v>
      </c>
      <c r="V24" s="100">
        <f t="shared" ref="V24" si="4">V22*V23</f>
        <v>2250</v>
      </c>
      <c r="W24" s="100">
        <f t="shared" ref="W24" si="5">W22*W23</f>
        <v>2250</v>
      </c>
      <c r="X24" s="100">
        <f t="shared" ref="X24" si="6">X22*X23</f>
        <v>2250</v>
      </c>
      <c r="Y24" s="100">
        <f t="shared" ref="Y24" si="7">Y22*Y23</f>
        <v>2250</v>
      </c>
      <c r="Z24" s="101">
        <f t="shared" ref="Z24" si="8">Z22*Z23</f>
        <v>2250</v>
      </c>
      <c r="AB24" s="111">
        <f>SUM(C24:Z24)</f>
        <v>50049</v>
      </c>
    </row>
    <row r="25" spans="2:28" ht="15.75" thickBot="1" x14ac:dyDescent="0.3"/>
    <row r="26" spans="2:28" x14ac:dyDescent="0.25">
      <c r="B26" s="80" t="s">
        <v>754</v>
      </c>
      <c r="C26" s="42" t="s">
        <v>3</v>
      </c>
      <c r="D26" s="28" t="s">
        <v>3</v>
      </c>
      <c r="E26" s="28" t="s">
        <v>3</v>
      </c>
      <c r="F26" s="28" t="s">
        <v>3</v>
      </c>
      <c r="G26" s="28" t="s">
        <v>3</v>
      </c>
      <c r="H26" s="28" t="s">
        <v>3</v>
      </c>
      <c r="I26" s="28" t="s">
        <v>6</v>
      </c>
      <c r="J26" s="28" t="s">
        <v>5</v>
      </c>
      <c r="K26" s="28" t="s">
        <v>3</v>
      </c>
      <c r="L26" s="28" t="s">
        <v>3</v>
      </c>
      <c r="M26" s="28" t="s">
        <v>3</v>
      </c>
      <c r="N26" s="28" t="s">
        <v>3</v>
      </c>
      <c r="O26" s="28" t="s">
        <v>5</v>
      </c>
      <c r="P26" s="28" t="s">
        <v>5</v>
      </c>
      <c r="Q26" s="28" t="s">
        <v>3</v>
      </c>
      <c r="R26" s="28" t="s">
        <v>3</v>
      </c>
      <c r="S26" s="28" t="s">
        <v>3</v>
      </c>
      <c r="T26" s="28" t="s">
        <v>3</v>
      </c>
      <c r="U26" s="28" t="s">
        <v>3</v>
      </c>
      <c r="V26" s="28" t="s">
        <v>3</v>
      </c>
      <c r="W26" s="28" t="s">
        <v>3</v>
      </c>
      <c r="X26" s="28" t="s">
        <v>3</v>
      </c>
      <c r="Y26" s="28" t="s">
        <v>3</v>
      </c>
      <c r="Z26" s="29" t="s">
        <v>3</v>
      </c>
    </row>
    <row r="27" spans="2:28" x14ac:dyDescent="0.25">
      <c r="B27" s="81" t="s">
        <v>750</v>
      </c>
      <c r="C27" s="77">
        <v>2</v>
      </c>
      <c r="D27" s="78">
        <v>4</v>
      </c>
      <c r="E27" s="78">
        <v>6</v>
      </c>
      <c r="F27" s="78">
        <v>8</v>
      </c>
      <c r="G27" s="78">
        <v>10</v>
      </c>
      <c r="H27" s="78">
        <v>12</v>
      </c>
      <c r="I27" s="78">
        <v>68</v>
      </c>
      <c r="J27" s="78">
        <v>14</v>
      </c>
      <c r="K27" s="78">
        <v>16</v>
      </c>
      <c r="L27" s="78">
        <v>18</v>
      </c>
      <c r="M27" s="78">
        <v>20</v>
      </c>
      <c r="N27" s="78">
        <v>22</v>
      </c>
      <c r="O27" s="78">
        <v>24</v>
      </c>
      <c r="P27" s="78">
        <v>26</v>
      </c>
      <c r="Q27" s="78">
        <v>28</v>
      </c>
      <c r="R27" s="78">
        <v>30</v>
      </c>
      <c r="S27" s="78">
        <v>32</v>
      </c>
      <c r="T27" s="78">
        <v>34</v>
      </c>
      <c r="U27" s="78">
        <v>36</v>
      </c>
      <c r="V27" s="78">
        <v>38</v>
      </c>
      <c r="W27" s="78">
        <v>40</v>
      </c>
      <c r="X27" s="78">
        <v>64</v>
      </c>
      <c r="Y27" s="78">
        <v>66</v>
      </c>
      <c r="Z27" s="79">
        <v>44</v>
      </c>
    </row>
    <row r="28" spans="2:28" x14ac:dyDescent="0.25">
      <c r="B28" s="313" t="s">
        <v>751</v>
      </c>
      <c r="C28" s="14" t="s">
        <v>1364</v>
      </c>
      <c r="D28" s="10" t="s">
        <v>1365</v>
      </c>
      <c r="E28" s="10" t="s">
        <v>1359</v>
      </c>
      <c r="F28" s="10" t="s">
        <v>1365</v>
      </c>
      <c r="G28" s="10" t="s">
        <v>1365</v>
      </c>
      <c r="H28" s="10" t="s">
        <v>1369</v>
      </c>
      <c r="I28" s="78"/>
      <c r="J28" s="10" t="s">
        <v>1359</v>
      </c>
      <c r="K28" s="10" t="s">
        <v>1365</v>
      </c>
      <c r="L28" s="10" t="s">
        <v>1364</v>
      </c>
      <c r="M28" s="10" t="s">
        <v>1365</v>
      </c>
      <c r="N28" s="10" t="s">
        <v>1364</v>
      </c>
      <c r="O28" s="10" t="s">
        <v>1365</v>
      </c>
      <c r="P28" s="10" t="s">
        <v>1365</v>
      </c>
      <c r="Q28" s="10" t="s">
        <v>1364</v>
      </c>
      <c r="R28" s="10" t="s">
        <v>1365</v>
      </c>
      <c r="S28" s="10" t="s">
        <v>1374</v>
      </c>
      <c r="T28" s="10" t="s">
        <v>1365</v>
      </c>
      <c r="U28" s="10" t="s">
        <v>1365</v>
      </c>
      <c r="V28" s="10" t="s">
        <v>1378</v>
      </c>
      <c r="W28" s="10" t="s">
        <v>1365</v>
      </c>
      <c r="X28" s="10" t="s">
        <v>1362</v>
      </c>
      <c r="Y28" s="10" t="s">
        <v>1359</v>
      </c>
      <c r="Z28" s="15" t="s">
        <v>1359</v>
      </c>
      <c r="AA28" s="30" t="s">
        <v>756</v>
      </c>
    </row>
    <row r="29" spans="2:28" x14ac:dyDescent="0.25">
      <c r="B29" s="314"/>
      <c r="C29" s="14" t="s">
        <v>1415</v>
      </c>
      <c r="D29" s="10" t="s">
        <v>1415</v>
      </c>
      <c r="E29" s="10" t="s">
        <v>1411</v>
      </c>
      <c r="F29" s="10" t="s">
        <v>1415</v>
      </c>
      <c r="G29" s="10" t="s">
        <v>1415</v>
      </c>
      <c r="H29" s="10" t="s">
        <v>1428</v>
      </c>
      <c r="I29" s="10" t="s">
        <v>1411</v>
      </c>
      <c r="J29" s="78"/>
      <c r="K29" s="10" t="s">
        <v>1415</v>
      </c>
      <c r="L29" s="10" t="s">
        <v>1425</v>
      </c>
      <c r="M29" s="10" t="s">
        <v>1415</v>
      </c>
      <c r="N29" s="10" t="s">
        <v>1410</v>
      </c>
      <c r="O29" s="78"/>
      <c r="P29" s="78"/>
      <c r="Q29" s="10" t="s">
        <v>1415</v>
      </c>
      <c r="R29" s="10" t="s">
        <v>1417</v>
      </c>
      <c r="S29" s="10" t="s">
        <v>1416</v>
      </c>
      <c r="T29" s="10" t="s">
        <v>1415</v>
      </c>
      <c r="U29" s="10" t="s">
        <v>1415</v>
      </c>
      <c r="V29" s="10" t="s">
        <v>1410</v>
      </c>
      <c r="W29" s="10" t="s">
        <v>1415</v>
      </c>
      <c r="X29" s="10" t="s">
        <v>1413</v>
      </c>
      <c r="Y29" s="10" t="s">
        <v>1411</v>
      </c>
      <c r="Z29" s="15" t="s">
        <v>1411</v>
      </c>
      <c r="AA29" s="30" t="s">
        <v>757</v>
      </c>
    </row>
    <row r="30" spans="2:28" ht="15.75" thickBot="1" x14ac:dyDescent="0.3">
      <c r="B30" s="315"/>
      <c r="C30" s="89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1"/>
    </row>
    <row r="31" spans="2:28" x14ac:dyDescent="0.25">
      <c r="B31" s="49" t="s">
        <v>1233</v>
      </c>
      <c r="C31" s="40" t="s">
        <v>420</v>
      </c>
      <c r="D31" s="102" t="s">
        <v>978</v>
      </c>
      <c r="E31" s="102" t="s">
        <v>125</v>
      </c>
      <c r="F31" s="102" t="s">
        <v>12</v>
      </c>
      <c r="G31" s="102" t="s">
        <v>422</v>
      </c>
      <c r="H31" s="102" t="s">
        <v>904</v>
      </c>
      <c r="I31" s="102" t="s">
        <v>844</v>
      </c>
      <c r="J31" s="102" t="s">
        <v>847</v>
      </c>
      <c r="K31" s="102" t="s">
        <v>42</v>
      </c>
      <c r="L31" s="102" t="s">
        <v>908</v>
      </c>
      <c r="M31" s="102" t="s">
        <v>979</v>
      </c>
      <c r="N31" s="102" t="s">
        <v>19</v>
      </c>
      <c r="O31" s="102" t="s">
        <v>412</v>
      </c>
      <c r="P31" s="102" t="s">
        <v>789</v>
      </c>
      <c r="Q31" s="102" t="s">
        <v>965</v>
      </c>
      <c r="R31" s="102" t="s">
        <v>580</v>
      </c>
      <c r="S31" s="102" t="s">
        <v>428</v>
      </c>
      <c r="T31" s="102" t="s">
        <v>177</v>
      </c>
      <c r="U31" s="102" t="s">
        <v>1043</v>
      </c>
      <c r="V31" s="102" t="s">
        <v>262</v>
      </c>
      <c r="W31" s="102" t="s">
        <v>841</v>
      </c>
      <c r="X31" s="102" t="s">
        <v>223</v>
      </c>
      <c r="Y31" s="102" t="s">
        <v>1301</v>
      </c>
      <c r="Z31" s="103" t="s">
        <v>777</v>
      </c>
    </row>
    <row r="32" spans="2:28" x14ac:dyDescent="0.25">
      <c r="B32" s="87" t="s">
        <v>1177</v>
      </c>
      <c r="C32" s="60" t="s">
        <v>448</v>
      </c>
      <c r="D32" s="61" t="s">
        <v>103</v>
      </c>
      <c r="E32" s="61" t="s">
        <v>145</v>
      </c>
      <c r="F32" s="61" t="s">
        <v>591</v>
      </c>
      <c r="G32" s="61" t="s">
        <v>436</v>
      </c>
      <c r="H32" s="61" t="s">
        <v>809</v>
      </c>
      <c r="I32" s="61" t="s">
        <v>999</v>
      </c>
      <c r="J32" s="61" t="s">
        <v>1001</v>
      </c>
      <c r="K32" s="61" t="s">
        <v>64</v>
      </c>
      <c r="L32" s="61" t="s">
        <v>1106</v>
      </c>
      <c r="M32" s="61" t="s">
        <v>642</v>
      </c>
      <c r="N32" s="61" t="s">
        <v>273</v>
      </c>
      <c r="O32" s="61" t="s">
        <v>612</v>
      </c>
      <c r="P32" s="61" t="s">
        <v>342</v>
      </c>
      <c r="Q32" s="64" t="s">
        <v>34</v>
      </c>
      <c r="R32" s="61" t="s">
        <v>155</v>
      </c>
      <c r="S32" s="64" t="s">
        <v>34</v>
      </c>
      <c r="T32" s="61" t="s">
        <v>238</v>
      </c>
      <c r="U32" s="61" t="s">
        <v>616</v>
      </c>
      <c r="V32" s="61" t="s">
        <v>602</v>
      </c>
      <c r="W32" s="64" t="s">
        <v>34</v>
      </c>
      <c r="X32" s="61" t="s">
        <v>264</v>
      </c>
      <c r="Y32" s="61" t="s">
        <v>1323</v>
      </c>
      <c r="Z32" s="65" t="s">
        <v>34</v>
      </c>
    </row>
    <row r="33" spans="2:28" x14ac:dyDescent="0.25">
      <c r="B33" s="87" t="s">
        <v>1232</v>
      </c>
      <c r="C33" s="63" t="s">
        <v>34</v>
      </c>
      <c r="D33" s="64" t="s">
        <v>34</v>
      </c>
      <c r="E33" s="64" t="s">
        <v>34</v>
      </c>
      <c r="F33" s="64" t="s">
        <v>34</v>
      </c>
      <c r="G33" s="64" t="s">
        <v>34</v>
      </c>
      <c r="H33" s="64" t="s">
        <v>34</v>
      </c>
      <c r="I33" s="64" t="s">
        <v>34</v>
      </c>
      <c r="J33" s="64" t="s">
        <v>34</v>
      </c>
      <c r="K33" s="64" t="s">
        <v>34</v>
      </c>
      <c r="L33" s="64" t="s">
        <v>34</v>
      </c>
      <c r="M33" s="64" t="s">
        <v>34</v>
      </c>
      <c r="N33" s="64" t="s">
        <v>34</v>
      </c>
      <c r="O33" s="64" t="s">
        <v>34</v>
      </c>
      <c r="P33" s="64" t="s">
        <v>34</v>
      </c>
      <c r="Q33" s="61" t="s">
        <v>215</v>
      </c>
      <c r="R33" s="64" t="s">
        <v>34</v>
      </c>
      <c r="S33" s="61" t="s">
        <v>371</v>
      </c>
      <c r="T33" s="64" t="s">
        <v>34</v>
      </c>
      <c r="U33" s="64" t="s">
        <v>34</v>
      </c>
      <c r="V33" s="64" t="s">
        <v>34</v>
      </c>
      <c r="W33" s="61" t="s">
        <v>842</v>
      </c>
      <c r="X33" s="64" t="s">
        <v>34</v>
      </c>
      <c r="Y33" s="64" t="s">
        <v>34</v>
      </c>
      <c r="Z33" s="62" t="s">
        <v>122</v>
      </c>
    </row>
    <row r="34" spans="2:28" x14ac:dyDescent="0.25">
      <c r="B34" s="87" t="s">
        <v>1176</v>
      </c>
      <c r="C34" s="60" t="s">
        <v>461</v>
      </c>
      <c r="D34" s="61" t="s">
        <v>621</v>
      </c>
      <c r="E34" s="61" t="s">
        <v>377</v>
      </c>
      <c r="F34" s="61" t="s">
        <v>38</v>
      </c>
      <c r="G34" s="61" t="s">
        <v>556</v>
      </c>
      <c r="H34" s="61" t="s">
        <v>1173</v>
      </c>
      <c r="I34" s="61" t="s">
        <v>85</v>
      </c>
      <c r="J34" s="61" t="s">
        <v>148</v>
      </c>
      <c r="K34" s="61" t="s">
        <v>986</v>
      </c>
      <c r="L34" s="61" t="s">
        <v>491</v>
      </c>
      <c r="M34" s="61" t="s">
        <v>987</v>
      </c>
      <c r="N34" s="61" t="s">
        <v>293</v>
      </c>
      <c r="O34" s="61" t="s">
        <v>627</v>
      </c>
      <c r="P34" s="61" t="s">
        <v>354</v>
      </c>
      <c r="Q34" s="61" t="s">
        <v>700</v>
      </c>
      <c r="R34" s="61" t="s">
        <v>297</v>
      </c>
      <c r="S34" s="61" t="s">
        <v>850</v>
      </c>
      <c r="T34" s="61" t="s">
        <v>921</v>
      </c>
      <c r="U34" s="61" t="s">
        <v>631</v>
      </c>
      <c r="V34" s="61" t="s">
        <v>617</v>
      </c>
      <c r="W34" s="61" t="s">
        <v>360</v>
      </c>
      <c r="X34" s="61" t="s">
        <v>283</v>
      </c>
      <c r="Y34" s="61" t="s">
        <v>1210</v>
      </c>
      <c r="Z34" s="62" t="s">
        <v>142</v>
      </c>
    </row>
    <row r="35" spans="2:28" x14ac:dyDescent="0.25">
      <c r="B35" s="87" t="s">
        <v>1322</v>
      </c>
      <c r="C35" s="60" t="s">
        <v>37</v>
      </c>
      <c r="D35" s="61" t="s">
        <v>37</v>
      </c>
      <c r="E35" s="61" t="s">
        <v>37</v>
      </c>
      <c r="F35" s="61" t="s">
        <v>37</v>
      </c>
      <c r="G35" s="61" t="s">
        <v>37</v>
      </c>
      <c r="H35" s="61" t="s">
        <v>37</v>
      </c>
      <c r="I35" s="61" t="s">
        <v>37</v>
      </c>
      <c r="J35" s="61" t="s">
        <v>37</v>
      </c>
      <c r="K35" s="61" t="s">
        <v>37</v>
      </c>
      <c r="L35" s="61" t="s">
        <v>37</v>
      </c>
      <c r="M35" s="61" t="s">
        <v>37</v>
      </c>
      <c r="N35" s="61" t="s">
        <v>37</v>
      </c>
      <c r="O35" s="61" t="s">
        <v>37</v>
      </c>
      <c r="P35" s="61" t="s">
        <v>37</v>
      </c>
      <c r="Q35" s="61" t="s">
        <v>37</v>
      </c>
      <c r="R35" s="61" t="s">
        <v>37</v>
      </c>
      <c r="S35" s="61" t="s">
        <v>37</v>
      </c>
      <c r="T35" s="61" t="s">
        <v>37</v>
      </c>
      <c r="U35" s="61" t="s">
        <v>37</v>
      </c>
      <c r="V35" s="61" t="s">
        <v>37</v>
      </c>
      <c r="W35" s="61" t="s">
        <v>37</v>
      </c>
      <c r="X35" s="61" t="s">
        <v>37</v>
      </c>
      <c r="Y35" s="61" t="s">
        <v>37</v>
      </c>
      <c r="Z35" s="62" t="s">
        <v>37</v>
      </c>
    </row>
    <row r="36" spans="2:28" x14ac:dyDescent="0.25">
      <c r="B36" s="87" t="s">
        <v>1227</v>
      </c>
      <c r="C36" s="60" t="s">
        <v>37</v>
      </c>
      <c r="D36" s="61" t="s">
        <v>37</v>
      </c>
      <c r="E36" s="61" t="s">
        <v>37</v>
      </c>
      <c r="F36" s="61" t="s">
        <v>37</v>
      </c>
      <c r="G36" s="61" t="s">
        <v>37</v>
      </c>
      <c r="H36" s="61" t="s">
        <v>37</v>
      </c>
      <c r="I36" s="61" t="s">
        <v>37</v>
      </c>
      <c r="J36" s="61" t="s">
        <v>37</v>
      </c>
      <c r="K36" s="61" t="s">
        <v>37</v>
      </c>
      <c r="L36" s="61" t="s">
        <v>37</v>
      </c>
      <c r="M36" s="61" t="s">
        <v>37</v>
      </c>
      <c r="N36" s="61" t="s">
        <v>37</v>
      </c>
      <c r="O36" s="61" t="s">
        <v>37</v>
      </c>
      <c r="P36" s="61" t="s">
        <v>37</v>
      </c>
      <c r="Q36" s="61" t="s">
        <v>37</v>
      </c>
      <c r="R36" s="61" t="s">
        <v>37</v>
      </c>
      <c r="S36" s="61" t="s">
        <v>37</v>
      </c>
      <c r="T36" s="61" t="s">
        <v>37</v>
      </c>
      <c r="U36" s="61" t="s">
        <v>37</v>
      </c>
      <c r="V36" s="61" t="s">
        <v>37</v>
      </c>
      <c r="W36" s="61" t="s">
        <v>37</v>
      </c>
      <c r="X36" s="61" t="s">
        <v>37</v>
      </c>
      <c r="Y36" s="61" t="s">
        <v>37</v>
      </c>
      <c r="Z36" s="62" t="s">
        <v>37</v>
      </c>
    </row>
    <row r="37" spans="2:28" x14ac:dyDescent="0.25">
      <c r="B37" s="87" t="s">
        <v>1321</v>
      </c>
      <c r="C37" s="60" t="s">
        <v>855</v>
      </c>
      <c r="D37" s="61" t="s">
        <v>636</v>
      </c>
      <c r="E37" s="61" t="s">
        <v>406</v>
      </c>
      <c r="F37" s="61" t="s">
        <v>60</v>
      </c>
      <c r="G37" s="61" t="s">
        <v>463</v>
      </c>
      <c r="H37" s="61" t="s">
        <v>912</v>
      </c>
      <c r="I37" s="61" t="s">
        <v>847</v>
      </c>
      <c r="J37" s="61" t="s">
        <v>168</v>
      </c>
      <c r="K37" s="61" t="s">
        <v>86</v>
      </c>
      <c r="L37" s="61" t="s">
        <v>523</v>
      </c>
      <c r="M37" s="61" t="s">
        <v>998</v>
      </c>
      <c r="N37" s="61" t="s">
        <v>311</v>
      </c>
      <c r="O37" s="61" t="s">
        <v>426</v>
      </c>
      <c r="P37" s="61" t="s">
        <v>370</v>
      </c>
      <c r="Q37" s="61" t="s">
        <v>257</v>
      </c>
      <c r="R37" s="61" t="s">
        <v>176</v>
      </c>
      <c r="S37" s="61" t="s">
        <v>399</v>
      </c>
      <c r="T37" s="61" t="s">
        <v>278</v>
      </c>
      <c r="U37" s="61" t="s">
        <v>1019</v>
      </c>
      <c r="V37" s="61" t="s">
        <v>1069</v>
      </c>
      <c r="W37" s="61" t="s">
        <v>373</v>
      </c>
      <c r="X37" s="61" t="s">
        <v>946</v>
      </c>
      <c r="Y37" s="61" t="s">
        <v>1211</v>
      </c>
      <c r="Z37" s="62" t="s">
        <v>162</v>
      </c>
    </row>
    <row r="38" spans="2:28" x14ac:dyDescent="0.25">
      <c r="B38" s="87" t="s">
        <v>1320</v>
      </c>
      <c r="C38" s="60" t="s">
        <v>486</v>
      </c>
      <c r="D38" s="61" t="s">
        <v>652</v>
      </c>
      <c r="E38" s="61" t="s">
        <v>826</v>
      </c>
      <c r="F38" s="61" t="s">
        <v>61</v>
      </c>
      <c r="G38" s="61" t="s">
        <v>592</v>
      </c>
      <c r="H38" s="61" t="s">
        <v>819</v>
      </c>
      <c r="I38" s="61" t="s">
        <v>128</v>
      </c>
      <c r="J38" s="61" t="s">
        <v>1010</v>
      </c>
      <c r="K38" s="61" t="s">
        <v>821</v>
      </c>
      <c r="L38" s="61" t="s">
        <v>539</v>
      </c>
      <c r="M38" s="61" t="s">
        <v>672</v>
      </c>
      <c r="N38" s="61" t="s">
        <v>67</v>
      </c>
      <c r="O38" s="61" t="s">
        <v>440</v>
      </c>
      <c r="P38" s="61" t="s">
        <v>810</v>
      </c>
      <c r="Q38" s="61" t="s">
        <v>276</v>
      </c>
      <c r="R38" s="61" t="s">
        <v>329</v>
      </c>
      <c r="S38" s="61" t="s">
        <v>415</v>
      </c>
      <c r="T38" s="61" t="s">
        <v>197</v>
      </c>
      <c r="U38" s="61" t="s">
        <v>677</v>
      </c>
      <c r="V38" s="61" t="s">
        <v>530</v>
      </c>
      <c r="W38" s="61" t="s">
        <v>1143</v>
      </c>
      <c r="X38" s="61" t="s">
        <v>319</v>
      </c>
      <c r="Y38" s="61" t="s">
        <v>1324</v>
      </c>
      <c r="Z38" s="62" t="s">
        <v>938</v>
      </c>
    </row>
    <row r="39" spans="2:28" x14ac:dyDescent="0.25">
      <c r="B39" s="87" t="s">
        <v>1319</v>
      </c>
      <c r="C39" s="60" t="s">
        <v>517</v>
      </c>
      <c r="D39" s="61" t="s">
        <v>682</v>
      </c>
      <c r="E39" s="61" t="s">
        <v>227</v>
      </c>
      <c r="F39" s="61" t="s">
        <v>107</v>
      </c>
      <c r="G39" s="61" t="s">
        <v>1005</v>
      </c>
      <c r="H39" s="61" t="s">
        <v>1064</v>
      </c>
      <c r="I39" s="61" t="s">
        <v>1007</v>
      </c>
      <c r="J39" s="61" t="s">
        <v>209</v>
      </c>
      <c r="K39" s="61" t="s">
        <v>1070</v>
      </c>
      <c r="L39" s="61" t="s">
        <v>575</v>
      </c>
      <c r="M39" s="61" t="s">
        <v>1277</v>
      </c>
      <c r="N39" s="61" t="s">
        <v>797</v>
      </c>
      <c r="O39" s="61" t="s">
        <v>468</v>
      </c>
      <c r="P39" s="61" t="s">
        <v>804</v>
      </c>
      <c r="Q39" s="61" t="s">
        <v>314</v>
      </c>
      <c r="R39" s="61" t="s">
        <v>196</v>
      </c>
      <c r="S39" s="61" t="s">
        <v>862</v>
      </c>
      <c r="T39" s="61" t="s">
        <v>239</v>
      </c>
      <c r="U39" s="61" t="s">
        <v>663</v>
      </c>
      <c r="V39" s="61" t="s">
        <v>1118</v>
      </c>
      <c r="W39" s="61" t="s">
        <v>1149</v>
      </c>
      <c r="X39" s="61" t="s">
        <v>361</v>
      </c>
      <c r="Y39" s="61" t="s">
        <v>1303</v>
      </c>
      <c r="Z39" s="62" t="s">
        <v>807</v>
      </c>
    </row>
    <row r="40" spans="2:28" x14ac:dyDescent="0.25">
      <c r="B40" s="87" t="s">
        <v>1317</v>
      </c>
      <c r="C40" s="60" t="s">
        <v>551</v>
      </c>
      <c r="D40" s="61" t="s">
        <v>668</v>
      </c>
      <c r="E40" s="61" t="s">
        <v>433</v>
      </c>
      <c r="F40" s="61" t="s">
        <v>654</v>
      </c>
      <c r="G40" s="61" t="s">
        <v>536</v>
      </c>
      <c r="H40" s="61" t="s">
        <v>982</v>
      </c>
      <c r="I40" s="61" t="s">
        <v>1010</v>
      </c>
      <c r="J40" s="61" t="s">
        <v>865</v>
      </c>
      <c r="K40" s="61" t="s">
        <v>1101</v>
      </c>
      <c r="L40" s="61" t="s">
        <v>595</v>
      </c>
      <c r="M40" s="61" t="s">
        <v>709</v>
      </c>
      <c r="N40" s="61" t="s">
        <v>803</v>
      </c>
      <c r="O40" s="61" t="s">
        <v>673</v>
      </c>
      <c r="P40" s="61" t="s">
        <v>829</v>
      </c>
      <c r="Q40" s="61" t="s">
        <v>343</v>
      </c>
      <c r="R40" s="61" t="s">
        <v>675</v>
      </c>
      <c r="S40" s="61" t="s">
        <v>544</v>
      </c>
      <c r="T40" s="61" t="s">
        <v>1098</v>
      </c>
      <c r="U40" s="61" t="s">
        <v>678</v>
      </c>
      <c r="V40" s="61" t="s">
        <v>1114</v>
      </c>
      <c r="W40" s="61" t="s">
        <v>446</v>
      </c>
      <c r="X40" s="61" t="s">
        <v>374</v>
      </c>
      <c r="Y40" s="61" t="s">
        <v>1219</v>
      </c>
      <c r="Z40" s="62" t="s">
        <v>224</v>
      </c>
    </row>
    <row r="41" spans="2:28" x14ac:dyDescent="0.25">
      <c r="B41" s="87" t="s">
        <v>1225</v>
      </c>
      <c r="C41" s="60" t="s">
        <v>569</v>
      </c>
      <c r="D41" s="61" t="s">
        <v>683</v>
      </c>
      <c r="E41" s="61" t="s">
        <v>268</v>
      </c>
      <c r="F41" s="61" t="s">
        <v>146</v>
      </c>
      <c r="G41" s="61" t="s">
        <v>521</v>
      </c>
      <c r="H41" s="61" t="s">
        <v>838</v>
      </c>
      <c r="I41" s="61" t="s">
        <v>856</v>
      </c>
      <c r="J41" s="61" t="s">
        <v>251</v>
      </c>
      <c r="K41" s="61" t="s">
        <v>169</v>
      </c>
      <c r="L41" s="61" t="s">
        <v>1116</v>
      </c>
      <c r="M41" s="61" t="s">
        <v>722</v>
      </c>
      <c r="N41" s="61" t="s">
        <v>132</v>
      </c>
      <c r="O41" s="61" t="s">
        <v>493</v>
      </c>
      <c r="P41" s="61" t="s">
        <v>811</v>
      </c>
      <c r="Q41" s="61" t="s">
        <v>909</v>
      </c>
      <c r="R41" s="61" t="s">
        <v>237</v>
      </c>
      <c r="S41" s="61" t="s">
        <v>443</v>
      </c>
      <c r="T41" s="61" t="s">
        <v>279</v>
      </c>
      <c r="U41" s="61" t="s">
        <v>689</v>
      </c>
      <c r="V41" s="61" t="s">
        <v>602</v>
      </c>
      <c r="W41" s="61" t="s">
        <v>459</v>
      </c>
      <c r="X41" s="61" t="s">
        <v>832</v>
      </c>
      <c r="Y41" s="61" t="s">
        <v>1221</v>
      </c>
      <c r="Z41" s="62" t="s">
        <v>245</v>
      </c>
    </row>
    <row r="42" spans="2:28" x14ac:dyDescent="0.25">
      <c r="B42" s="87" t="s">
        <v>1127</v>
      </c>
      <c r="C42" s="60" t="s">
        <v>605</v>
      </c>
      <c r="D42" s="61" t="s">
        <v>694</v>
      </c>
      <c r="E42" s="61" t="s">
        <v>306</v>
      </c>
      <c r="F42" s="61" t="s">
        <v>166</v>
      </c>
      <c r="G42" s="61" t="s">
        <v>537</v>
      </c>
      <c r="H42" s="61" t="s">
        <v>994</v>
      </c>
      <c r="I42" s="61" t="s">
        <v>209</v>
      </c>
      <c r="J42" s="61" t="s">
        <v>290</v>
      </c>
      <c r="K42" s="61" t="s">
        <v>1008</v>
      </c>
      <c r="L42" s="61" t="s">
        <v>43</v>
      </c>
      <c r="M42" s="61" t="s">
        <v>736</v>
      </c>
      <c r="N42" s="61" t="s">
        <v>152</v>
      </c>
      <c r="O42" s="61" t="s">
        <v>995</v>
      </c>
      <c r="P42" s="61" t="s">
        <v>816</v>
      </c>
      <c r="Q42" s="61" t="s">
        <v>929</v>
      </c>
      <c r="R42" s="61" t="s">
        <v>277</v>
      </c>
      <c r="S42" s="61" t="s">
        <v>581</v>
      </c>
      <c r="T42" s="61" t="s">
        <v>51</v>
      </c>
      <c r="U42" s="61" t="s">
        <v>897</v>
      </c>
      <c r="V42" s="61" t="s">
        <v>632</v>
      </c>
      <c r="W42" s="61" t="s">
        <v>473</v>
      </c>
      <c r="X42" s="61" t="s">
        <v>403</v>
      </c>
      <c r="Y42" s="61" t="s">
        <v>1305</v>
      </c>
      <c r="Z42" s="62" t="s">
        <v>284</v>
      </c>
    </row>
    <row r="43" spans="2:28" ht="15.75" thickBot="1" x14ac:dyDescent="0.3">
      <c r="B43" s="21" t="s">
        <v>1175</v>
      </c>
      <c r="C43" s="104" t="s">
        <v>1068</v>
      </c>
      <c r="D43" s="105" t="s">
        <v>80</v>
      </c>
      <c r="E43" s="105" t="s">
        <v>572</v>
      </c>
      <c r="F43" s="105" t="s">
        <v>83</v>
      </c>
      <c r="G43" s="105" t="s">
        <v>573</v>
      </c>
      <c r="H43" s="105" t="s">
        <v>999</v>
      </c>
      <c r="I43" s="105" t="s">
        <v>251</v>
      </c>
      <c r="J43" s="105" t="s">
        <v>337</v>
      </c>
      <c r="K43" s="105" t="s">
        <v>210</v>
      </c>
      <c r="L43" s="105" t="s">
        <v>65</v>
      </c>
      <c r="M43" s="105" t="s">
        <v>744</v>
      </c>
      <c r="N43" s="105" t="s">
        <v>949</v>
      </c>
      <c r="O43" s="105" t="s">
        <v>901</v>
      </c>
      <c r="P43" s="105" t="s">
        <v>455</v>
      </c>
      <c r="Q43" s="105" t="s">
        <v>384</v>
      </c>
      <c r="R43" s="105" t="s">
        <v>315</v>
      </c>
      <c r="S43" s="105" t="s">
        <v>482</v>
      </c>
      <c r="T43" s="105" t="s">
        <v>905</v>
      </c>
      <c r="U43" s="105" t="s">
        <v>902</v>
      </c>
      <c r="V43" s="105" t="s">
        <v>1121</v>
      </c>
      <c r="W43" s="105" t="s">
        <v>499</v>
      </c>
      <c r="X43" s="105" t="s">
        <v>418</v>
      </c>
      <c r="Y43" s="105" t="s">
        <v>1222</v>
      </c>
      <c r="Z43" s="106" t="s">
        <v>304</v>
      </c>
    </row>
    <row r="44" spans="2:28" ht="15.75" thickBot="1" x14ac:dyDescent="0.3"/>
    <row r="45" spans="2:28" x14ac:dyDescent="0.25">
      <c r="B45" s="31" t="s">
        <v>2</v>
      </c>
      <c r="C45" s="96">
        <v>9</v>
      </c>
      <c r="D45" s="96">
        <v>9</v>
      </c>
      <c r="E45" s="96">
        <v>9</v>
      </c>
      <c r="F45" s="96">
        <v>9</v>
      </c>
      <c r="G45" s="96">
        <v>9</v>
      </c>
      <c r="H45" s="96">
        <v>9</v>
      </c>
      <c r="I45" s="96">
        <v>9</v>
      </c>
      <c r="J45" s="96">
        <v>9</v>
      </c>
      <c r="K45" s="96">
        <v>9</v>
      </c>
      <c r="L45" s="96">
        <v>9</v>
      </c>
      <c r="M45" s="96">
        <v>9</v>
      </c>
      <c r="N45" s="96">
        <v>9</v>
      </c>
      <c r="O45" s="96">
        <v>9</v>
      </c>
      <c r="P45" s="96">
        <v>9</v>
      </c>
      <c r="Q45" s="96">
        <v>9</v>
      </c>
      <c r="R45" s="96">
        <v>9</v>
      </c>
      <c r="S45" s="96">
        <v>9</v>
      </c>
      <c r="T45" s="96">
        <v>9</v>
      </c>
      <c r="U45" s="96">
        <v>9</v>
      </c>
      <c r="V45" s="96">
        <v>9</v>
      </c>
      <c r="W45" s="96">
        <v>9</v>
      </c>
      <c r="X45" s="96">
        <v>9</v>
      </c>
      <c r="Y45" s="96">
        <v>9</v>
      </c>
      <c r="Z45" s="97">
        <v>9</v>
      </c>
    </row>
    <row r="46" spans="2:28" x14ac:dyDescent="0.25">
      <c r="B46" s="34" t="s">
        <v>752</v>
      </c>
      <c r="C46" s="98">
        <v>250</v>
      </c>
      <c r="D46" s="98">
        <v>250</v>
      </c>
      <c r="E46" s="98">
        <v>250</v>
      </c>
      <c r="F46" s="98">
        <v>250</v>
      </c>
      <c r="G46" s="98">
        <v>250</v>
      </c>
      <c r="H46" s="98">
        <v>250</v>
      </c>
      <c r="I46" s="98">
        <v>63</v>
      </c>
      <c r="J46" s="98">
        <v>187</v>
      </c>
      <c r="K46" s="98">
        <v>250</v>
      </c>
      <c r="L46" s="98">
        <v>250</v>
      </c>
      <c r="M46" s="98">
        <v>250</v>
      </c>
      <c r="N46" s="98">
        <v>250</v>
      </c>
      <c r="O46" s="98">
        <v>187</v>
      </c>
      <c r="P46" s="98">
        <v>187</v>
      </c>
      <c r="Q46" s="98">
        <v>250</v>
      </c>
      <c r="R46" s="98">
        <v>250</v>
      </c>
      <c r="S46" s="98">
        <v>250</v>
      </c>
      <c r="T46" s="98">
        <v>250</v>
      </c>
      <c r="U46" s="98">
        <v>250</v>
      </c>
      <c r="V46" s="98">
        <v>250</v>
      </c>
      <c r="W46" s="98">
        <v>250</v>
      </c>
      <c r="X46" s="98">
        <v>250</v>
      </c>
      <c r="Y46" s="98">
        <v>250</v>
      </c>
      <c r="Z46" s="99">
        <v>250</v>
      </c>
    </row>
    <row r="47" spans="2:28" ht="15.75" thickBot="1" x14ac:dyDescent="0.3">
      <c r="B47" s="36" t="s">
        <v>753</v>
      </c>
      <c r="C47" s="100">
        <f t="shared" ref="C47" si="9">C45*C46</f>
        <v>2250</v>
      </c>
      <c r="D47" s="100">
        <f t="shared" ref="D47" si="10">D45*D46</f>
        <v>2250</v>
      </c>
      <c r="E47" s="100">
        <f t="shared" ref="E47" si="11">E45*E46</f>
        <v>2250</v>
      </c>
      <c r="F47" s="100">
        <f t="shared" ref="F47" si="12">F45*F46</f>
        <v>2250</v>
      </c>
      <c r="G47" s="100">
        <f t="shared" ref="G47" si="13">G45*G46</f>
        <v>2250</v>
      </c>
      <c r="H47" s="100">
        <f t="shared" ref="H47" si="14">H45*H46</f>
        <v>2250</v>
      </c>
      <c r="I47" s="100">
        <f t="shared" ref="I47" si="15">I45*I46</f>
        <v>567</v>
      </c>
      <c r="J47" s="100">
        <f t="shared" ref="J47" si="16">J45*J46</f>
        <v>1683</v>
      </c>
      <c r="K47" s="100">
        <f t="shared" ref="K47" si="17">K45*K46</f>
        <v>2250</v>
      </c>
      <c r="L47" s="100">
        <f t="shared" ref="L47" si="18">L45*L46</f>
        <v>2250</v>
      </c>
      <c r="M47" s="100">
        <f t="shared" ref="M47" si="19">M45*M46</f>
        <v>2250</v>
      </c>
      <c r="N47" s="100">
        <f t="shared" ref="N47" si="20">N45*N46</f>
        <v>2250</v>
      </c>
      <c r="O47" s="100">
        <f t="shared" ref="O47" si="21">O45*O46</f>
        <v>1683</v>
      </c>
      <c r="P47" s="100">
        <f t="shared" ref="P47" si="22">P45*P46</f>
        <v>1683</v>
      </c>
      <c r="Q47" s="100">
        <f t="shared" ref="Q47" si="23">Q45*Q46</f>
        <v>2250</v>
      </c>
      <c r="R47" s="100">
        <f t="shared" ref="R47" si="24">R45*R46</f>
        <v>2250</v>
      </c>
      <c r="S47" s="100">
        <f t="shared" ref="S47" si="25">S45*S46</f>
        <v>2250</v>
      </c>
      <c r="T47" s="100">
        <f t="shared" ref="T47" si="26">T45*T46</f>
        <v>2250</v>
      </c>
      <c r="U47" s="100">
        <f t="shared" ref="U47" si="27">U45*U46</f>
        <v>2250</v>
      </c>
      <c r="V47" s="100">
        <f t="shared" ref="V47" si="28">V45*V46</f>
        <v>2250</v>
      </c>
      <c r="W47" s="100">
        <f t="shared" ref="W47" si="29">W45*W46</f>
        <v>2250</v>
      </c>
      <c r="X47" s="100">
        <f t="shared" ref="X47" si="30">X45*X46</f>
        <v>2250</v>
      </c>
      <c r="Y47" s="100">
        <f t="shared" ref="Y47" si="31">Y45*Y46</f>
        <v>2250</v>
      </c>
      <c r="Z47" s="101">
        <f t="shared" ref="Z47" si="32">Z45*Z46</f>
        <v>2250</v>
      </c>
      <c r="AB47" s="111">
        <f>SUM(C47:Z47)</f>
        <v>50616</v>
      </c>
    </row>
    <row r="48" spans="2:28" ht="15.75" thickBot="1" x14ac:dyDescent="0.3"/>
    <row r="49" spans="2:12" x14ac:dyDescent="0.25">
      <c r="B49" s="56" t="s">
        <v>754</v>
      </c>
      <c r="C49" s="27" t="s">
        <v>4</v>
      </c>
      <c r="D49" s="28" t="s">
        <v>1112</v>
      </c>
      <c r="E49" s="28" t="s">
        <v>1112</v>
      </c>
      <c r="F49" s="28" t="s">
        <v>1112</v>
      </c>
      <c r="G49" s="28" t="s">
        <v>1112</v>
      </c>
      <c r="H49" s="28" t="s">
        <v>1112</v>
      </c>
      <c r="I49" s="28" t="s">
        <v>1112</v>
      </c>
      <c r="J49" s="28" t="s">
        <v>1112</v>
      </c>
      <c r="K49" s="29" t="s">
        <v>1112</v>
      </c>
    </row>
    <row r="50" spans="2:12" x14ac:dyDescent="0.25">
      <c r="B50" s="12" t="s">
        <v>750</v>
      </c>
      <c r="C50" s="48">
        <v>47</v>
      </c>
      <c r="D50" s="78">
        <v>49</v>
      </c>
      <c r="E50" s="78">
        <v>51</v>
      </c>
      <c r="F50" s="78">
        <v>53</v>
      </c>
      <c r="G50" s="78">
        <v>55</v>
      </c>
      <c r="H50" s="78">
        <v>57</v>
      </c>
      <c r="I50" s="78">
        <v>59</v>
      </c>
      <c r="J50" s="78">
        <v>41</v>
      </c>
      <c r="K50" s="79">
        <v>61</v>
      </c>
    </row>
    <row r="51" spans="2:12" x14ac:dyDescent="0.25">
      <c r="B51" s="297" t="s">
        <v>751</v>
      </c>
      <c r="C51" s="11" t="s">
        <v>1388</v>
      </c>
      <c r="D51" s="10" t="s">
        <v>1388</v>
      </c>
      <c r="E51" s="10" t="s">
        <v>1388</v>
      </c>
      <c r="F51" s="10" t="s">
        <v>1388</v>
      </c>
      <c r="G51" s="10" t="s">
        <v>1388</v>
      </c>
      <c r="H51" s="10" t="s">
        <v>1388</v>
      </c>
      <c r="I51" s="10" t="s">
        <v>1388</v>
      </c>
      <c r="J51" s="10" t="s">
        <v>1388</v>
      </c>
      <c r="K51" s="15" t="s">
        <v>1388</v>
      </c>
      <c r="L51" s="30" t="s">
        <v>758</v>
      </c>
    </row>
    <row r="52" spans="2:12" x14ac:dyDescent="0.25">
      <c r="B52" s="298"/>
      <c r="C52" s="48"/>
      <c r="D52" s="78"/>
      <c r="E52" s="78"/>
      <c r="F52" s="78"/>
      <c r="G52" s="78"/>
      <c r="H52" s="78"/>
      <c r="I52" s="78"/>
      <c r="J52" s="78"/>
      <c r="K52" s="79"/>
      <c r="L52" s="30" t="s">
        <v>759</v>
      </c>
    </row>
    <row r="53" spans="2:12" ht="15.75" thickBot="1" x14ac:dyDescent="0.3">
      <c r="B53" s="299"/>
      <c r="C53" s="186"/>
      <c r="D53" s="187"/>
      <c r="E53" s="187"/>
      <c r="F53" s="187"/>
      <c r="G53" s="187"/>
      <c r="H53" s="187"/>
      <c r="I53" s="187"/>
      <c r="J53" s="187"/>
      <c r="K53" s="188"/>
    </row>
    <row r="54" spans="2:12" x14ac:dyDescent="0.25">
      <c r="B54" s="24" t="s">
        <v>1175</v>
      </c>
      <c r="C54" s="50" t="s">
        <v>608</v>
      </c>
      <c r="D54" s="130" t="s">
        <v>16</v>
      </c>
      <c r="E54" s="130" t="s">
        <v>979</v>
      </c>
      <c r="F54" s="130" t="s">
        <v>68</v>
      </c>
      <c r="G54" s="130" t="s">
        <v>399</v>
      </c>
      <c r="H54" s="130" t="s">
        <v>529</v>
      </c>
      <c r="I54" s="130" t="s">
        <v>484</v>
      </c>
      <c r="J54" s="130" t="s">
        <v>485</v>
      </c>
      <c r="K54" s="114" t="s">
        <v>846</v>
      </c>
    </row>
    <row r="55" spans="2:12" x14ac:dyDescent="0.25">
      <c r="B55" s="87" t="s">
        <v>1127</v>
      </c>
      <c r="C55" s="60" t="s">
        <v>717</v>
      </c>
      <c r="D55" s="61" t="s">
        <v>795</v>
      </c>
      <c r="E55" s="61" t="s">
        <v>984</v>
      </c>
      <c r="F55" s="61" t="s">
        <v>1006</v>
      </c>
      <c r="G55" s="61" t="s">
        <v>415</v>
      </c>
      <c r="H55" s="61" t="s">
        <v>547</v>
      </c>
      <c r="I55" s="61" t="s">
        <v>1049</v>
      </c>
      <c r="J55" s="61" t="s">
        <v>985</v>
      </c>
      <c r="K55" s="62" t="s">
        <v>362</v>
      </c>
    </row>
    <row r="56" spans="2:12" x14ac:dyDescent="0.25">
      <c r="B56" s="87" t="s">
        <v>1225</v>
      </c>
      <c r="C56" s="60" t="s">
        <v>732</v>
      </c>
      <c r="D56" s="61" t="s">
        <v>802</v>
      </c>
      <c r="E56" s="61" t="s">
        <v>987</v>
      </c>
      <c r="F56" s="61" t="s">
        <v>114</v>
      </c>
      <c r="G56" s="61" t="s">
        <v>511</v>
      </c>
      <c r="H56" s="61" t="s">
        <v>565</v>
      </c>
      <c r="I56" s="61" t="s">
        <v>515</v>
      </c>
      <c r="J56" s="61" t="s">
        <v>516</v>
      </c>
      <c r="K56" s="62" t="s">
        <v>390</v>
      </c>
    </row>
    <row r="57" spans="2:12" x14ac:dyDescent="0.25">
      <c r="B57" s="87" t="s">
        <v>1317</v>
      </c>
      <c r="C57" s="60" t="s">
        <v>639</v>
      </c>
      <c r="D57" s="61" t="s">
        <v>1065</v>
      </c>
      <c r="E57" s="61" t="s">
        <v>658</v>
      </c>
      <c r="F57" s="61" t="s">
        <v>659</v>
      </c>
      <c r="G57" s="61" t="s">
        <v>862</v>
      </c>
      <c r="H57" s="61" t="s">
        <v>584</v>
      </c>
      <c r="I57" s="61" t="s">
        <v>852</v>
      </c>
      <c r="J57" s="61" t="s">
        <v>854</v>
      </c>
      <c r="K57" s="62" t="s">
        <v>404</v>
      </c>
    </row>
    <row r="58" spans="2:12" x14ac:dyDescent="0.25">
      <c r="B58" s="87" t="s">
        <v>1319</v>
      </c>
      <c r="C58" s="60" t="s">
        <v>741</v>
      </c>
      <c r="D58" s="61" t="s">
        <v>42</v>
      </c>
      <c r="E58" s="61" t="s">
        <v>998</v>
      </c>
      <c r="F58" s="61" t="s">
        <v>133</v>
      </c>
      <c r="G58" s="61" t="s">
        <v>429</v>
      </c>
      <c r="H58" s="61" t="s">
        <v>1043</v>
      </c>
      <c r="I58" s="61" t="s">
        <v>531</v>
      </c>
      <c r="J58" s="61" t="s">
        <v>532</v>
      </c>
      <c r="K58" s="62" t="s">
        <v>419</v>
      </c>
    </row>
    <row r="59" spans="2:12" x14ac:dyDescent="0.25">
      <c r="B59" s="87" t="s">
        <v>1320</v>
      </c>
      <c r="C59" s="60" t="s">
        <v>860</v>
      </c>
      <c r="D59" s="61" t="s">
        <v>814</v>
      </c>
      <c r="E59" s="61" t="s">
        <v>1277</v>
      </c>
      <c r="F59" s="61" t="s">
        <v>173</v>
      </c>
      <c r="G59" s="61" t="s">
        <v>581</v>
      </c>
      <c r="H59" s="61" t="s">
        <v>662</v>
      </c>
      <c r="I59" s="61" t="s">
        <v>586</v>
      </c>
      <c r="J59" s="61" t="s">
        <v>587</v>
      </c>
      <c r="K59" s="62" t="s">
        <v>1135</v>
      </c>
    </row>
    <row r="60" spans="2:12" x14ac:dyDescent="0.25">
      <c r="B60" s="87" t="s">
        <v>1321</v>
      </c>
      <c r="C60" s="60" t="s">
        <v>37</v>
      </c>
      <c r="D60" s="61" t="s">
        <v>37</v>
      </c>
      <c r="E60" s="61" t="s">
        <v>37</v>
      </c>
      <c r="F60" s="61" t="s">
        <v>37</v>
      </c>
      <c r="G60" s="61" t="s">
        <v>37</v>
      </c>
      <c r="H60" s="61" t="s">
        <v>37</v>
      </c>
      <c r="I60" s="61" t="s">
        <v>37</v>
      </c>
      <c r="J60" s="61" t="s">
        <v>37</v>
      </c>
      <c r="K60" s="62" t="s">
        <v>37</v>
      </c>
    </row>
    <row r="61" spans="2:12" x14ac:dyDescent="0.25">
      <c r="B61" s="87" t="s">
        <v>1227</v>
      </c>
      <c r="C61" s="60" t="s">
        <v>718</v>
      </c>
      <c r="D61" s="61" t="s">
        <v>821</v>
      </c>
      <c r="E61" s="61" t="s">
        <v>709</v>
      </c>
      <c r="F61" s="61" t="s">
        <v>723</v>
      </c>
      <c r="G61" s="61" t="s">
        <v>599</v>
      </c>
      <c r="H61" s="61" t="s">
        <v>677</v>
      </c>
      <c r="I61" s="61" t="s">
        <v>603</v>
      </c>
      <c r="J61" s="61" t="s">
        <v>604</v>
      </c>
      <c r="K61" s="62" t="s">
        <v>1140</v>
      </c>
    </row>
    <row r="62" spans="2:12" x14ac:dyDescent="0.25">
      <c r="B62" s="87" t="s">
        <v>1322</v>
      </c>
      <c r="C62" s="60" t="s">
        <v>37</v>
      </c>
      <c r="D62" s="61" t="s">
        <v>37</v>
      </c>
      <c r="E62" s="61" t="s">
        <v>37</v>
      </c>
      <c r="F62" s="61" t="s">
        <v>37</v>
      </c>
      <c r="G62" s="61" t="s">
        <v>37</v>
      </c>
      <c r="H62" s="61" t="s">
        <v>37</v>
      </c>
      <c r="I62" s="61" t="s">
        <v>37</v>
      </c>
      <c r="J62" s="61" t="s">
        <v>37</v>
      </c>
      <c r="K62" s="62" t="s">
        <v>37</v>
      </c>
    </row>
    <row r="63" spans="2:12" x14ac:dyDescent="0.25">
      <c r="B63" s="87" t="s">
        <v>1176</v>
      </c>
      <c r="C63" s="60" t="s">
        <v>695</v>
      </c>
      <c r="D63" s="61" t="s">
        <v>110</v>
      </c>
      <c r="E63" s="61" t="s">
        <v>722</v>
      </c>
      <c r="F63" s="61" t="s">
        <v>193</v>
      </c>
      <c r="G63" s="61" t="s">
        <v>482</v>
      </c>
      <c r="H63" s="61" t="s">
        <v>647</v>
      </c>
      <c r="I63" s="61" t="s">
        <v>618</v>
      </c>
      <c r="J63" s="61" t="s">
        <v>1009</v>
      </c>
      <c r="K63" s="62" t="s">
        <v>1129</v>
      </c>
    </row>
    <row r="64" spans="2:12" x14ac:dyDescent="0.25">
      <c r="B64" s="87" t="s">
        <v>1232</v>
      </c>
      <c r="C64" s="63" t="s">
        <v>34</v>
      </c>
      <c r="D64" s="64" t="s">
        <v>34</v>
      </c>
      <c r="E64" s="64" t="s">
        <v>34</v>
      </c>
      <c r="F64" s="64" t="s">
        <v>34</v>
      </c>
      <c r="G64" s="64" t="s">
        <v>34</v>
      </c>
      <c r="H64" s="64" t="s">
        <v>34</v>
      </c>
      <c r="I64" s="64" t="s">
        <v>34</v>
      </c>
      <c r="J64" s="64" t="s">
        <v>34</v>
      </c>
      <c r="K64" s="65" t="s">
        <v>34</v>
      </c>
    </row>
    <row r="65" spans="2:28" x14ac:dyDescent="0.25">
      <c r="B65" s="87" t="s">
        <v>1177</v>
      </c>
      <c r="C65" s="60" t="s">
        <v>733</v>
      </c>
      <c r="D65" s="61" t="s">
        <v>129</v>
      </c>
      <c r="E65" s="61" t="s">
        <v>920</v>
      </c>
      <c r="F65" s="61" t="s">
        <v>214</v>
      </c>
      <c r="G65" s="61" t="s">
        <v>629</v>
      </c>
      <c r="H65" s="61" t="s">
        <v>702</v>
      </c>
      <c r="I65" s="61" t="s">
        <v>633</v>
      </c>
      <c r="J65" s="61" t="s">
        <v>879</v>
      </c>
      <c r="K65" s="62" t="s">
        <v>1132</v>
      </c>
    </row>
    <row r="66" spans="2:28" ht="15.75" thickBot="1" x14ac:dyDescent="0.3">
      <c r="B66" s="21" t="s">
        <v>1233</v>
      </c>
      <c r="C66" s="104" t="s">
        <v>719</v>
      </c>
      <c r="D66" s="105" t="s">
        <v>149</v>
      </c>
      <c r="E66" s="105" t="s">
        <v>924</v>
      </c>
      <c r="F66" s="105" t="s">
        <v>745</v>
      </c>
      <c r="G66" s="105" t="s">
        <v>512</v>
      </c>
      <c r="H66" s="105" t="s">
        <v>712</v>
      </c>
      <c r="I66" s="105" t="s">
        <v>980</v>
      </c>
      <c r="J66" s="105" t="s">
        <v>650</v>
      </c>
      <c r="K66" s="106" t="s">
        <v>1138</v>
      </c>
    </row>
    <row r="67" spans="2:28" ht="15.75" thickBot="1" x14ac:dyDescent="0.3"/>
    <row r="68" spans="2:28" x14ac:dyDescent="0.25">
      <c r="B68" s="31" t="s">
        <v>2</v>
      </c>
      <c r="C68" s="96">
        <v>9</v>
      </c>
      <c r="D68" s="96">
        <v>9</v>
      </c>
      <c r="E68" s="96">
        <v>9</v>
      </c>
      <c r="F68" s="96">
        <v>9</v>
      </c>
      <c r="G68" s="96">
        <v>9</v>
      </c>
      <c r="H68" s="96">
        <v>9</v>
      </c>
      <c r="I68" s="96">
        <v>9</v>
      </c>
      <c r="J68" s="96">
        <v>9</v>
      </c>
      <c r="K68" s="97">
        <v>9</v>
      </c>
    </row>
    <row r="69" spans="2:28" x14ac:dyDescent="0.25">
      <c r="B69" s="34" t="s">
        <v>752</v>
      </c>
      <c r="C69" s="98">
        <v>115</v>
      </c>
      <c r="D69" s="98">
        <v>115</v>
      </c>
      <c r="E69" s="98">
        <v>115</v>
      </c>
      <c r="F69" s="115">
        <v>115</v>
      </c>
      <c r="G69" s="98">
        <v>115</v>
      </c>
      <c r="H69" s="98">
        <v>115</v>
      </c>
      <c r="I69" s="98">
        <v>115</v>
      </c>
      <c r="J69" s="98">
        <v>115</v>
      </c>
      <c r="K69" s="99">
        <v>115</v>
      </c>
    </row>
    <row r="70" spans="2:28" ht="15.75" thickBot="1" x14ac:dyDescent="0.3">
      <c r="B70" s="36" t="s">
        <v>753</v>
      </c>
      <c r="C70" s="100">
        <f t="shared" ref="C70" si="33">C68*C69</f>
        <v>1035</v>
      </c>
      <c r="D70" s="100">
        <f t="shared" ref="D70" si="34">D68*D69</f>
        <v>1035</v>
      </c>
      <c r="E70" s="100">
        <f t="shared" ref="E70" si="35">E68*E69</f>
        <v>1035</v>
      </c>
      <c r="F70" s="100">
        <f t="shared" ref="F70" si="36">F68*F69</f>
        <v>1035</v>
      </c>
      <c r="G70" s="100">
        <f t="shared" ref="G70" si="37">G68*G69</f>
        <v>1035</v>
      </c>
      <c r="H70" s="100">
        <f t="shared" ref="H70" si="38">H68*H69</f>
        <v>1035</v>
      </c>
      <c r="I70" s="100">
        <f t="shared" ref="I70" si="39">I68*I69</f>
        <v>1035</v>
      </c>
      <c r="J70" s="100">
        <f t="shared" ref="J70" si="40">J68*J69</f>
        <v>1035</v>
      </c>
      <c r="K70" s="101">
        <f t="shared" ref="K70" si="41">K68*K69</f>
        <v>1035</v>
      </c>
      <c r="AB70" s="111">
        <f>SUM(C70:Z70)</f>
        <v>9315</v>
      </c>
    </row>
    <row r="71" spans="2:28" ht="15.75" thickBot="1" x14ac:dyDescent="0.3"/>
    <row r="72" spans="2:28" x14ac:dyDescent="0.25">
      <c r="B72" s="56" t="s">
        <v>754</v>
      </c>
      <c r="C72" s="42" t="s">
        <v>1112</v>
      </c>
      <c r="D72" s="28" t="s">
        <v>1112</v>
      </c>
      <c r="E72" s="28" t="s">
        <v>4</v>
      </c>
      <c r="F72" s="28" t="s">
        <v>1112</v>
      </c>
      <c r="G72" s="28" t="s">
        <v>4</v>
      </c>
      <c r="H72" s="28" t="s">
        <v>4</v>
      </c>
      <c r="I72" s="28" t="s">
        <v>1112</v>
      </c>
      <c r="J72" s="28" t="s">
        <v>1112</v>
      </c>
      <c r="K72" s="29" t="s">
        <v>1112</v>
      </c>
    </row>
    <row r="73" spans="2:28" x14ac:dyDescent="0.25">
      <c r="B73" s="12" t="s">
        <v>750</v>
      </c>
      <c r="C73" s="77">
        <v>46</v>
      </c>
      <c r="D73" s="78">
        <v>48</v>
      </c>
      <c r="E73" s="78">
        <v>50</v>
      </c>
      <c r="F73" s="78">
        <v>52</v>
      </c>
      <c r="G73" s="78">
        <v>54</v>
      </c>
      <c r="H73" s="78">
        <v>28</v>
      </c>
      <c r="I73" s="78">
        <v>58</v>
      </c>
      <c r="J73" s="78">
        <v>60</v>
      </c>
      <c r="K73" s="79">
        <v>64</v>
      </c>
    </row>
    <row r="74" spans="2:28" x14ac:dyDescent="0.25">
      <c r="B74" s="297" t="s">
        <v>751</v>
      </c>
      <c r="C74" s="14" t="s">
        <v>1396</v>
      </c>
      <c r="D74" s="10" t="s">
        <v>1388</v>
      </c>
      <c r="E74" s="10" t="s">
        <v>1388</v>
      </c>
      <c r="F74" s="10" t="s">
        <v>1388</v>
      </c>
      <c r="G74" s="10" t="s">
        <v>1388</v>
      </c>
      <c r="H74" s="10" t="s">
        <v>1388</v>
      </c>
      <c r="I74" s="10" t="s">
        <v>1388</v>
      </c>
      <c r="J74" s="10" t="s">
        <v>1388</v>
      </c>
      <c r="K74" s="15" t="s">
        <v>1388</v>
      </c>
      <c r="L74" s="30" t="s">
        <v>758</v>
      </c>
    </row>
    <row r="75" spans="2:28" x14ac:dyDescent="0.25">
      <c r="B75" s="298"/>
      <c r="C75" s="77"/>
      <c r="D75" s="78"/>
      <c r="E75" s="78"/>
      <c r="F75" s="78"/>
      <c r="G75" s="78"/>
      <c r="H75" s="78"/>
      <c r="I75" s="78"/>
      <c r="J75" s="78"/>
      <c r="K75" s="79"/>
      <c r="L75" s="30" t="s">
        <v>759</v>
      </c>
    </row>
    <row r="76" spans="2:28" ht="15.75" thickBot="1" x14ac:dyDescent="0.3">
      <c r="B76" s="299"/>
      <c r="C76" s="89"/>
      <c r="D76" s="90"/>
      <c r="E76" s="90"/>
      <c r="F76" s="90"/>
      <c r="G76" s="90"/>
      <c r="H76" s="90"/>
      <c r="I76" s="90"/>
      <c r="J76" s="90"/>
      <c r="K76" s="91"/>
    </row>
    <row r="77" spans="2:28" x14ac:dyDescent="0.25">
      <c r="B77" s="49" t="s">
        <v>1233</v>
      </c>
      <c r="C77" s="50" t="s">
        <v>533</v>
      </c>
      <c r="D77" s="130" t="s">
        <v>14</v>
      </c>
      <c r="E77" s="130" t="s">
        <v>168</v>
      </c>
      <c r="F77" s="130" t="s">
        <v>523</v>
      </c>
      <c r="G77" s="130" t="s">
        <v>311</v>
      </c>
      <c r="H77" s="130" t="s">
        <v>965</v>
      </c>
      <c r="I77" s="130" t="s">
        <v>26</v>
      </c>
      <c r="J77" s="130" t="s">
        <v>585</v>
      </c>
      <c r="K77" s="114" t="s">
        <v>223</v>
      </c>
    </row>
    <row r="78" spans="2:28" x14ac:dyDescent="0.25">
      <c r="B78" s="87" t="s">
        <v>1177</v>
      </c>
      <c r="C78" s="60" t="s">
        <v>569</v>
      </c>
      <c r="D78" s="61" t="s">
        <v>83</v>
      </c>
      <c r="E78" s="61" t="s">
        <v>856</v>
      </c>
      <c r="F78" s="61" t="s">
        <v>560</v>
      </c>
      <c r="G78" s="61" t="s">
        <v>340</v>
      </c>
      <c r="H78" s="64" t="s">
        <v>34</v>
      </c>
      <c r="I78" s="61" t="s">
        <v>279</v>
      </c>
      <c r="J78" s="61" t="s">
        <v>602</v>
      </c>
      <c r="K78" s="62" t="s">
        <v>264</v>
      </c>
    </row>
    <row r="79" spans="2:28" x14ac:dyDescent="0.25">
      <c r="B79" s="87" t="s">
        <v>1232</v>
      </c>
      <c r="C79" s="63" t="s">
        <v>34</v>
      </c>
      <c r="D79" s="64" t="s">
        <v>34</v>
      </c>
      <c r="E79" s="64" t="s">
        <v>34</v>
      </c>
      <c r="F79" s="64" t="s">
        <v>34</v>
      </c>
      <c r="G79" s="64" t="s">
        <v>34</v>
      </c>
      <c r="H79" s="61" t="s">
        <v>215</v>
      </c>
      <c r="I79" s="64" t="s">
        <v>34</v>
      </c>
      <c r="J79" s="64" t="s">
        <v>34</v>
      </c>
      <c r="K79" s="65" t="s">
        <v>34</v>
      </c>
    </row>
    <row r="80" spans="2:28" x14ac:dyDescent="0.25">
      <c r="B80" s="87" t="s">
        <v>1176</v>
      </c>
      <c r="C80" s="60" t="s">
        <v>588</v>
      </c>
      <c r="D80" s="61" t="s">
        <v>40</v>
      </c>
      <c r="E80" s="61" t="s">
        <v>188</v>
      </c>
      <c r="F80" s="61" t="s">
        <v>1163</v>
      </c>
      <c r="G80" s="61" t="s">
        <v>89</v>
      </c>
      <c r="H80" s="61" t="s">
        <v>700</v>
      </c>
      <c r="I80" s="61" t="s">
        <v>299</v>
      </c>
      <c r="J80" s="61" t="s">
        <v>617</v>
      </c>
      <c r="K80" s="62" t="s">
        <v>283</v>
      </c>
    </row>
    <row r="81" spans="2:28" x14ac:dyDescent="0.25">
      <c r="B81" s="87" t="s">
        <v>1322</v>
      </c>
      <c r="C81" s="60" t="s">
        <v>37</v>
      </c>
      <c r="D81" s="61" t="s">
        <v>37</v>
      </c>
      <c r="E81" s="61" t="s">
        <v>37</v>
      </c>
      <c r="F81" s="61" t="s">
        <v>37</v>
      </c>
      <c r="G81" s="61" t="s">
        <v>37</v>
      </c>
      <c r="H81" s="61" t="s">
        <v>37</v>
      </c>
      <c r="I81" s="61" t="s">
        <v>37</v>
      </c>
      <c r="J81" s="61" t="s">
        <v>37</v>
      </c>
      <c r="K81" s="62" t="s">
        <v>37</v>
      </c>
    </row>
    <row r="82" spans="2:28" x14ac:dyDescent="0.25">
      <c r="B82" s="87" t="s">
        <v>1227</v>
      </c>
      <c r="C82" s="60" t="s">
        <v>37</v>
      </c>
      <c r="D82" s="61" t="s">
        <v>37</v>
      </c>
      <c r="E82" s="61" t="s">
        <v>37</v>
      </c>
      <c r="F82" s="61" t="s">
        <v>37</v>
      </c>
      <c r="G82" s="61" t="s">
        <v>37</v>
      </c>
      <c r="H82" s="61" t="s">
        <v>37</v>
      </c>
      <c r="I82" s="61" t="s">
        <v>37</v>
      </c>
      <c r="J82" s="61" t="s">
        <v>37</v>
      </c>
      <c r="K82" s="62" t="s">
        <v>37</v>
      </c>
    </row>
    <row r="83" spans="2:28" x14ac:dyDescent="0.25">
      <c r="B83" s="87" t="s">
        <v>1321</v>
      </c>
      <c r="C83" s="60" t="s">
        <v>977</v>
      </c>
      <c r="D83" s="61" t="s">
        <v>126</v>
      </c>
      <c r="E83" s="61" t="s">
        <v>230</v>
      </c>
      <c r="F83" s="61" t="s">
        <v>17</v>
      </c>
      <c r="G83" s="61" t="s">
        <v>113</v>
      </c>
      <c r="H83" s="61" t="s">
        <v>257</v>
      </c>
      <c r="I83" s="61" t="s">
        <v>27</v>
      </c>
      <c r="J83" s="61" t="s">
        <v>1069</v>
      </c>
      <c r="K83" s="62" t="s">
        <v>946</v>
      </c>
    </row>
    <row r="84" spans="2:28" x14ac:dyDescent="0.25">
      <c r="B84" s="87" t="s">
        <v>1320</v>
      </c>
      <c r="C84" s="60" t="s">
        <v>620</v>
      </c>
      <c r="D84" s="61" t="s">
        <v>62</v>
      </c>
      <c r="E84" s="61" t="s">
        <v>865</v>
      </c>
      <c r="F84" s="61" t="s">
        <v>595</v>
      </c>
      <c r="G84" s="61" t="s">
        <v>803</v>
      </c>
      <c r="H84" s="61" t="s">
        <v>276</v>
      </c>
      <c r="I84" s="61" t="s">
        <v>72</v>
      </c>
      <c r="J84" s="61" t="s">
        <v>1013</v>
      </c>
      <c r="K84" s="62" t="s">
        <v>319</v>
      </c>
    </row>
    <row r="85" spans="2:28" x14ac:dyDescent="0.25">
      <c r="B85" s="87" t="s">
        <v>1319</v>
      </c>
      <c r="C85" s="60" t="s">
        <v>884</v>
      </c>
      <c r="D85" s="61" t="s">
        <v>108</v>
      </c>
      <c r="E85" s="61" t="s">
        <v>290</v>
      </c>
      <c r="F85" s="61" t="s">
        <v>43</v>
      </c>
      <c r="G85" s="61" t="s">
        <v>152</v>
      </c>
      <c r="H85" s="61" t="s">
        <v>314</v>
      </c>
      <c r="I85" s="61" t="s">
        <v>1067</v>
      </c>
      <c r="J85" s="61" t="s">
        <v>1017</v>
      </c>
      <c r="K85" s="62" t="s">
        <v>361</v>
      </c>
    </row>
    <row r="86" spans="2:28" x14ac:dyDescent="0.25">
      <c r="B86" s="87" t="s">
        <v>1317</v>
      </c>
      <c r="C86" s="60" t="s">
        <v>888</v>
      </c>
      <c r="D86" s="61" t="s">
        <v>127</v>
      </c>
      <c r="E86" s="61" t="s">
        <v>323</v>
      </c>
      <c r="F86" s="61" t="s">
        <v>1171</v>
      </c>
      <c r="G86" s="61" t="s">
        <v>172</v>
      </c>
      <c r="H86" s="61" t="s">
        <v>343</v>
      </c>
      <c r="I86" s="61" t="s">
        <v>528</v>
      </c>
      <c r="J86" s="61" t="s">
        <v>1304</v>
      </c>
      <c r="K86" s="62" t="s">
        <v>374</v>
      </c>
    </row>
    <row r="87" spans="2:28" x14ac:dyDescent="0.25">
      <c r="B87" s="87" t="s">
        <v>1225</v>
      </c>
      <c r="C87" s="60" t="s">
        <v>894</v>
      </c>
      <c r="D87" s="61" t="s">
        <v>147</v>
      </c>
      <c r="E87" s="61" t="s">
        <v>337</v>
      </c>
      <c r="F87" s="61" t="s">
        <v>65</v>
      </c>
      <c r="G87" s="61" t="s">
        <v>949</v>
      </c>
      <c r="H87" s="61" t="s">
        <v>909</v>
      </c>
      <c r="I87" s="61" t="s">
        <v>96</v>
      </c>
      <c r="J87" s="61" t="s">
        <v>679</v>
      </c>
      <c r="K87" s="62" t="s">
        <v>832</v>
      </c>
    </row>
    <row r="88" spans="2:28" x14ac:dyDescent="0.25">
      <c r="B88" s="87" t="s">
        <v>1127</v>
      </c>
      <c r="C88" s="60" t="s">
        <v>666</v>
      </c>
      <c r="D88" s="61" t="s">
        <v>207</v>
      </c>
      <c r="E88" s="61" t="s">
        <v>1066</v>
      </c>
      <c r="F88" s="61" t="s">
        <v>87</v>
      </c>
      <c r="G88" s="61" t="s">
        <v>213</v>
      </c>
      <c r="H88" s="61" t="s">
        <v>929</v>
      </c>
      <c r="I88" s="61" t="s">
        <v>157</v>
      </c>
      <c r="J88" s="61" t="s">
        <v>690</v>
      </c>
      <c r="K88" s="62" t="s">
        <v>403</v>
      </c>
    </row>
    <row r="89" spans="2:28" ht="15.75" thickBot="1" x14ac:dyDescent="0.3">
      <c r="B89" s="21" t="s">
        <v>1175</v>
      </c>
      <c r="C89" s="104" t="s">
        <v>421</v>
      </c>
      <c r="D89" s="105" t="s">
        <v>364</v>
      </c>
      <c r="E89" s="105" t="s">
        <v>366</v>
      </c>
      <c r="F89" s="105" t="s">
        <v>657</v>
      </c>
      <c r="G89" s="105" t="s">
        <v>234</v>
      </c>
      <c r="H89" s="105" t="s">
        <v>384</v>
      </c>
      <c r="I89" s="105" t="s">
        <v>138</v>
      </c>
      <c r="J89" s="105" t="s">
        <v>54</v>
      </c>
      <c r="K89" s="106" t="s">
        <v>418</v>
      </c>
    </row>
    <row r="90" spans="2:28" ht="15.75" thickBot="1" x14ac:dyDescent="0.3"/>
    <row r="91" spans="2:28" x14ac:dyDescent="0.25">
      <c r="B91" s="31" t="s">
        <v>2</v>
      </c>
      <c r="C91" s="96">
        <v>9</v>
      </c>
      <c r="D91" s="96">
        <v>9</v>
      </c>
      <c r="E91" s="96">
        <v>9</v>
      </c>
      <c r="F91" s="96">
        <v>9</v>
      </c>
      <c r="G91" s="96">
        <v>9</v>
      </c>
      <c r="H91" s="96">
        <v>9</v>
      </c>
      <c r="I91" s="96">
        <v>9</v>
      </c>
      <c r="J91" s="96">
        <v>9</v>
      </c>
      <c r="K91" s="97">
        <v>9</v>
      </c>
    </row>
    <row r="92" spans="2:28" x14ac:dyDescent="0.25">
      <c r="B92" s="34" t="s">
        <v>752</v>
      </c>
      <c r="C92" s="98">
        <v>115</v>
      </c>
      <c r="D92" s="98">
        <v>115</v>
      </c>
      <c r="E92" s="98">
        <v>115</v>
      </c>
      <c r="F92" s="115">
        <v>115</v>
      </c>
      <c r="G92" s="98">
        <v>115</v>
      </c>
      <c r="H92" s="98">
        <v>115</v>
      </c>
      <c r="I92" s="98">
        <v>115</v>
      </c>
      <c r="J92" s="98">
        <v>115</v>
      </c>
      <c r="K92" s="99">
        <v>115</v>
      </c>
    </row>
    <row r="93" spans="2:28" ht="15.75" thickBot="1" x14ac:dyDescent="0.3">
      <c r="B93" s="36" t="s">
        <v>753</v>
      </c>
      <c r="C93" s="100">
        <f t="shared" ref="C93" si="42">C91*C92</f>
        <v>1035</v>
      </c>
      <c r="D93" s="100">
        <f t="shared" ref="D93" si="43">D91*D92</f>
        <v>1035</v>
      </c>
      <c r="E93" s="100">
        <f t="shared" ref="E93" si="44">E91*E92</f>
        <v>1035</v>
      </c>
      <c r="F93" s="100">
        <f t="shared" ref="F93" si="45">F91*F92</f>
        <v>1035</v>
      </c>
      <c r="G93" s="100">
        <f t="shared" ref="G93" si="46">G91*G92</f>
        <v>1035</v>
      </c>
      <c r="H93" s="100">
        <f t="shared" ref="H93" si="47">H91*H92</f>
        <v>1035</v>
      </c>
      <c r="I93" s="100">
        <f t="shared" ref="I93" si="48">I91*I92</f>
        <v>1035</v>
      </c>
      <c r="J93" s="100">
        <f t="shared" ref="J93" si="49">J91*J92</f>
        <v>1035</v>
      </c>
      <c r="K93" s="101">
        <f t="shared" ref="K93" si="50">K91*K92</f>
        <v>1035</v>
      </c>
      <c r="AB93" s="111">
        <f>SUM(C93:Z93)</f>
        <v>9315</v>
      </c>
    </row>
    <row r="96" spans="2:28" ht="18.75" x14ac:dyDescent="0.3">
      <c r="AB96" s="118">
        <f>AB93+AB70+AB47+AB24</f>
        <v>119295</v>
      </c>
    </row>
  </sheetData>
  <mergeCells count="4">
    <mergeCell ref="B5:B7"/>
    <mergeCell ref="B28:B30"/>
    <mergeCell ref="B51:B53"/>
    <mergeCell ref="B74:B76"/>
  </mergeCells>
  <pageMargins left="0.7" right="0.7" top="0.75" bottom="0.75" header="0.3" footer="0.3"/>
  <pageSetup paperSize="9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DD31-99EE-4501-9B91-5A7FB0662152}">
  <sheetPr codeName="Hárok6">
    <pageSetUpPr fitToPage="1"/>
  </sheetPr>
  <dimension ref="B1:X148"/>
  <sheetViews>
    <sheetView workbookViewId="0">
      <selection activeCell="C32" sqref="C32"/>
    </sheetView>
  </sheetViews>
  <sheetFormatPr defaultRowHeight="15" x14ac:dyDescent="0.25"/>
  <cols>
    <col min="2" max="2" width="30.5703125" bestFit="1" customWidth="1"/>
    <col min="3" max="3" width="5" customWidth="1"/>
    <col min="4" max="5" width="5" bestFit="1" customWidth="1"/>
    <col min="6" max="6" width="4.7109375" customWidth="1"/>
    <col min="7" max="7" width="5" bestFit="1" customWidth="1"/>
    <col min="8" max="16" width="5.28515625" bestFit="1" customWidth="1"/>
    <col min="17" max="17" width="5.5703125" bestFit="1" customWidth="1"/>
    <col min="18" max="19" width="5.28515625" bestFit="1" customWidth="1"/>
    <col min="20" max="21" width="8.28515625" bestFit="1" customWidth="1"/>
    <col min="22" max="23" width="5.28515625" bestFit="1" customWidth="1"/>
    <col min="24" max="24" width="5" bestFit="1" customWidth="1"/>
    <col min="25" max="25" width="3.42578125" bestFit="1" customWidth="1"/>
  </cols>
  <sheetData>
    <row r="1" spans="2:24" ht="15.75" x14ac:dyDescent="0.25">
      <c r="B1" s="20" t="s">
        <v>1071</v>
      </c>
      <c r="C1" s="18" t="s">
        <v>1028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2:24" ht="18.75" thickBot="1" x14ac:dyDescent="0.3">
      <c r="B2" s="9"/>
      <c r="C2" s="5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2:24" x14ac:dyDescent="0.25">
      <c r="B3" s="56" t="s">
        <v>754</v>
      </c>
      <c r="C3" s="42" t="s">
        <v>3</v>
      </c>
      <c r="D3" s="28" t="s">
        <v>3</v>
      </c>
      <c r="E3" s="28" t="s">
        <v>3</v>
      </c>
      <c r="F3" s="28" t="s">
        <v>3</v>
      </c>
      <c r="G3" s="28" t="s">
        <v>3</v>
      </c>
      <c r="H3" s="28" t="s">
        <v>3</v>
      </c>
      <c r="I3" s="28" t="s">
        <v>3</v>
      </c>
      <c r="J3" s="28" t="s">
        <v>3</v>
      </c>
      <c r="K3" s="28" t="s">
        <v>3</v>
      </c>
      <c r="L3" s="28" t="s">
        <v>3</v>
      </c>
      <c r="M3" s="28" t="s">
        <v>3</v>
      </c>
      <c r="N3" s="28" t="s">
        <v>3</v>
      </c>
      <c r="O3" s="28" t="s">
        <v>3</v>
      </c>
      <c r="P3" s="28" t="s">
        <v>3</v>
      </c>
      <c r="Q3" s="28" t="s">
        <v>6</v>
      </c>
      <c r="R3" s="28" t="s">
        <v>3</v>
      </c>
      <c r="S3" s="29" t="s">
        <v>3</v>
      </c>
    </row>
    <row r="4" spans="2:24" x14ac:dyDescent="0.25">
      <c r="B4" s="12" t="s">
        <v>750</v>
      </c>
      <c r="C4" s="77">
        <v>1</v>
      </c>
      <c r="D4" s="78">
        <v>3</v>
      </c>
      <c r="E4" s="78">
        <v>5</v>
      </c>
      <c r="F4" s="78">
        <v>7</v>
      </c>
      <c r="G4" s="78">
        <v>9</v>
      </c>
      <c r="H4" s="78">
        <v>11</v>
      </c>
      <c r="I4" s="78">
        <v>13</v>
      </c>
      <c r="J4" s="78">
        <v>15</v>
      </c>
      <c r="K4" s="78">
        <v>17</v>
      </c>
      <c r="L4" s="78">
        <v>19</v>
      </c>
      <c r="M4" s="78">
        <v>21</v>
      </c>
      <c r="N4" s="10" t="s">
        <v>1352</v>
      </c>
      <c r="O4" s="78">
        <v>23</v>
      </c>
      <c r="P4" s="78">
        <v>25</v>
      </c>
      <c r="Q4" s="10" t="s">
        <v>1430</v>
      </c>
      <c r="R4" s="78">
        <v>27</v>
      </c>
      <c r="S4" s="79">
        <v>29</v>
      </c>
    </row>
    <row r="5" spans="2:24" x14ac:dyDescent="0.25">
      <c r="B5" s="297" t="s">
        <v>751</v>
      </c>
      <c r="C5" s="14" t="s">
        <v>1355</v>
      </c>
      <c r="D5" s="10" t="s">
        <v>1356</v>
      </c>
      <c r="E5" s="10" t="s">
        <v>1356</v>
      </c>
      <c r="F5" s="10" t="s">
        <v>1358</v>
      </c>
      <c r="G5" s="10" t="s">
        <v>1359</v>
      </c>
      <c r="H5" s="10" t="s">
        <v>1359</v>
      </c>
      <c r="I5" s="10" t="s">
        <v>1358</v>
      </c>
      <c r="J5" s="10" t="s">
        <v>1359</v>
      </c>
      <c r="K5" s="10" t="s">
        <v>1355</v>
      </c>
      <c r="L5" s="10" t="s">
        <v>1358</v>
      </c>
      <c r="M5" s="10" t="s">
        <v>1356</v>
      </c>
      <c r="N5" s="10" t="s">
        <v>1359</v>
      </c>
      <c r="O5" s="10" t="s">
        <v>1357</v>
      </c>
      <c r="P5" s="10" t="s">
        <v>1359</v>
      </c>
      <c r="Q5" s="10"/>
      <c r="R5" s="10" t="s">
        <v>1358</v>
      </c>
      <c r="S5" s="15" t="s">
        <v>1358</v>
      </c>
      <c r="T5" s="30" t="s">
        <v>756</v>
      </c>
    </row>
    <row r="6" spans="2:24" x14ac:dyDescent="0.25">
      <c r="B6" s="298"/>
      <c r="C6" s="14" t="s">
        <v>1407</v>
      </c>
      <c r="D6" s="10" t="s">
        <v>1408</v>
      </c>
      <c r="E6" s="10" t="s">
        <v>1408</v>
      </c>
      <c r="F6" s="10" t="s">
        <v>1410</v>
      </c>
      <c r="G6" s="10" t="s">
        <v>1411</v>
      </c>
      <c r="H6" s="10" t="s">
        <v>1411</v>
      </c>
      <c r="I6" s="10" t="s">
        <v>1410</v>
      </c>
      <c r="J6" s="10" t="s">
        <v>1411</v>
      </c>
      <c r="K6" s="10" t="s">
        <v>1407</v>
      </c>
      <c r="L6" s="10" t="s">
        <v>1410</v>
      </c>
      <c r="M6" s="10" t="s">
        <v>1408</v>
      </c>
      <c r="N6" s="10" t="s">
        <v>1411</v>
      </c>
      <c r="O6" s="10" t="s">
        <v>1409</v>
      </c>
      <c r="P6" s="10" t="s">
        <v>1411</v>
      </c>
      <c r="Q6" s="10" t="s">
        <v>1411</v>
      </c>
      <c r="R6" s="10" t="s">
        <v>1410</v>
      </c>
      <c r="S6" s="15" t="s">
        <v>1410</v>
      </c>
      <c r="T6" s="30" t="s">
        <v>757</v>
      </c>
    </row>
    <row r="7" spans="2:24" ht="15.75" thickBot="1" x14ac:dyDescent="0.3">
      <c r="B7" s="29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1"/>
    </row>
    <row r="8" spans="2:24" x14ac:dyDescent="0.25">
      <c r="B8" s="49" t="s">
        <v>1029</v>
      </c>
      <c r="C8" s="40"/>
      <c r="D8" s="25"/>
      <c r="E8" s="25"/>
      <c r="F8" s="25"/>
      <c r="G8" s="25" t="s">
        <v>1</v>
      </c>
      <c r="H8" s="25"/>
      <c r="I8" s="25"/>
      <c r="J8" s="25"/>
      <c r="K8" s="25" t="s">
        <v>135</v>
      </c>
      <c r="L8" s="25" t="s">
        <v>1</v>
      </c>
      <c r="M8" s="25" t="s">
        <v>512</v>
      </c>
      <c r="N8" s="25" t="s">
        <v>1</v>
      </c>
      <c r="O8" s="25" t="s">
        <v>27</v>
      </c>
      <c r="P8" s="25" t="s">
        <v>1</v>
      </c>
      <c r="Q8" s="25" t="s">
        <v>1</v>
      </c>
      <c r="R8" s="25" t="s">
        <v>1</v>
      </c>
      <c r="S8" s="26" t="s">
        <v>1</v>
      </c>
    </row>
    <row r="9" spans="2:24" x14ac:dyDescent="0.25">
      <c r="B9" s="87" t="s">
        <v>1030</v>
      </c>
      <c r="C9" s="70" t="s">
        <v>1</v>
      </c>
      <c r="D9" s="66"/>
      <c r="E9" s="66"/>
      <c r="F9" s="66"/>
      <c r="G9" s="59" t="s">
        <v>1</v>
      </c>
      <c r="H9" s="66"/>
      <c r="I9" s="66"/>
      <c r="J9" s="66"/>
      <c r="K9" s="66" t="s">
        <v>34</v>
      </c>
      <c r="L9" s="59" t="s">
        <v>1</v>
      </c>
      <c r="M9" s="66" t="s">
        <v>34</v>
      </c>
      <c r="N9" s="59" t="s">
        <v>1</v>
      </c>
      <c r="O9" s="66" t="s">
        <v>34</v>
      </c>
      <c r="P9" s="59" t="s">
        <v>1</v>
      </c>
      <c r="Q9" s="59" t="s">
        <v>1</v>
      </c>
      <c r="R9" s="59" t="s">
        <v>1</v>
      </c>
      <c r="S9" s="71" t="s">
        <v>1</v>
      </c>
    </row>
    <row r="10" spans="2:24" x14ac:dyDescent="0.25">
      <c r="B10" s="87" t="s">
        <v>1031</v>
      </c>
      <c r="C10" s="70" t="s">
        <v>1</v>
      </c>
      <c r="D10" s="66"/>
      <c r="E10" s="66"/>
      <c r="F10" s="66"/>
      <c r="G10" s="59" t="s">
        <v>1</v>
      </c>
      <c r="H10" s="66"/>
      <c r="I10" s="66"/>
      <c r="J10" s="66"/>
      <c r="K10" s="66" t="s">
        <v>34</v>
      </c>
      <c r="L10" s="59" t="s">
        <v>1</v>
      </c>
      <c r="M10" s="66" t="s">
        <v>34</v>
      </c>
      <c r="N10" s="59" t="s">
        <v>1</v>
      </c>
      <c r="O10" s="66" t="s">
        <v>34</v>
      </c>
      <c r="P10" s="59" t="s">
        <v>1</v>
      </c>
      <c r="Q10" s="59" t="s">
        <v>1</v>
      </c>
      <c r="R10" s="59" t="s">
        <v>1</v>
      </c>
      <c r="S10" s="71" t="s">
        <v>1</v>
      </c>
    </row>
    <row r="11" spans="2:24" x14ac:dyDescent="0.25">
      <c r="B11" s="87" t="s">
        <v>36</v>
      </c>
      <c r="C11" s="70" t="s">
        <v>1</v>
      </c>
      <c r="D11" s="59"/>
      <c r="E11" s="59"/>
      <c r="F11" s="59"/>
      <c r="G11" s="59" t="s">
        <v>1</v>
      </c>
      <c r="H11" s="59"/>
      <c r="I11" s="59"/>
      <c r="J11" s="59"/>
      <c r="K11" s="59" t="s">
        <v>37</v>
      </c>
      <c r="L11" s="59" t="s">
        <v>1</v>
      </c>
      <c r="M11" s="59" t="s">
        <v>545</v>
      </c>
      <c r="N11" s="59" t="s">
        <v>1</v>
      </c>
      <c r="O11" s="59" t="s">
        <v>37</v>
      </c>
      <c r="P11" s="59" t="s">
        <v>1</v>
      </c>
      <c r="Q11" s="59" t="s">
        <v>1</v>
      </c>
      <c r="R11" s="59" t="s">
        <v>1</v>
      </c>
      <c r="S11" s="71" t="s">
        <v>1</v>
      </c>
    </row>
    <row r="12" spans="2:24" x14ac:dyDescent="0.25">
      <c r="B12" s="87" t="s">
        <v>57</v>
      </c>
      <c r="C12" s="70" t="s">
        <v>1</v>
      </c>
      <c r="D12" s="59"/>
      <c r="E12" s="59"/>
      <c r="F12" s="59"/>
      <c r="G12" s="59" t="s">
        <v>1</v>
      </c>
      <c r="H12" s="59"/>
      <c r="I12" s="59"/>
      <c r="J12" s="59"/>
      <c r="K12" s="59" t="s">
        <v>195</v>
      </c>
      <c r="L12" s="59" t="s">
        <v>1</v>
      </c>
      <c r="M12" s="59" t="s">
        <v>614</v>
      </c>
      <c r="N12" s="59" t="s">
        <v>1</v>
      </c>
      <c r="O12" s="59" t="s">
        <v>96</v>
      </c>
      <c r="P12" s="59" t="s">
        <v>1</v>
      </c>
      <c r="Q12" s="59" t="s">
        <v>1</v>
      </c>
      <c r="R12" s="59" t="s">
        <v>1</v>
      </c>
      <c r="S12" s="71" t="s">
        <v>1</v>
      </c>
    </row>
    <row r="13" spans="2:24" x14ac:dyDescent="0.25">
      <c r="B13" s="87" t="s">
        <v>79</v>
      </c>
      <c r="C13" s="70" t="s">
        <v>1</v>
      </c>
      <c r="D13" s="59"/>
      <c r="E13" s="59"/>
      <c r="F13" s="59"/>
      <c r="G13" s="59" t="s">
        <v>1</v>
      </c>
      <c r="H13" s="59"/>
      <c r="I13" s="59"/>
      <c r="J13" s="59"/>
      <c r="K13" s="59" t="s">
        <v>136</v>
      </c>
      <c r="L13" s="59" t="s">
        <v>1</v>
      </c>
      <c r="M13" s="59" t="s">
        <v>805</v>
      </c>
      <c r="N13" s="59" t="s">
        <v>1</v>
      </c>
      <c r="O13" s="59" t="s">
        <v>157</v>
      </c>
      <c r="P13" s="59" t="s">
        <v>1</v>
      </c>
      <c r="Q13" s="59" t="s">
        <v>1</v>
      </c>
      <c r="R13" s="59" t="s">
        <v>1</v>
      </c>
      <c r="S13" s="71" t="s">
        <v>1</v>
      </c>
    </row>
    <row r="14" spans="2:24" x14ac:dyDescent="0.25">
      <c r="B14" s="87" t="s">
        <v>102</v>
      </c>
      <c r="C14" s="70" t="s">
        <v>1</v>
      </c>
      <c r="D14" s="59"/>
      <c r="E14" s="59"/>
      <c r="F14" s="59"/>
      <c r="G14" s="59" t="s">
        <v>1</v>
      </c>
      <c r="H14" s="59"/>
      <c r="I14" s="59"/>
      <c r="J14" s="59"/>
      <c r="K14" s="59" t="s">
        <v>580</v>
      </c>
      <c r="L14" s="59" t="s">
        <v>1</v>
      </c>
      <c r="M14" s="59" t="s">
        <v>711</v>
      </c>
      <c r="N14" s="59" t="s">
        <v>1</v>
      </c>
      <c r="O14" s="59" t="s">
        <v>138</v>
      </c>
      <c r="P14" s="59" t="s">
        <v>1</v>
      </c>
      <c r="Q14" s="59" t="s">
        <v>1</v>
      </c>
      <c r="R14" s="59" t="s">
        <v>1</v>
      </c>
      <c r="S14" s="71" t="s">
        <v>1</v>
      </c>
    </row>
    <row r="15" spans="2:24" x14ac:dyDescent="0.25">
      <c r="B15" s="87" t="s">
        <v>123</v>
      </c>
      <c r="C15" s="70" t="s">
        <v>1</v>
      </c>
      <c r="D15" s="59"/>
      <c r="E15" s="59"/>
      <c r="F15" s="59"/>
      <c r="G15" s="59" t="s">
        <v>1</v>
      </c>
      <c r="H15" s="59"/>
      <c r="I15" s="59"/>
      <c r="J15" s="59"/>
      <c r="K15" s="59" t="s">
        <v>155</v>
      </c>
      <c r="L15" s="59" t="s">
        <v>1</v>
      </c>
      <c r="M15" s="59" t="s">
        <v>937</v>
      </c>
      <c r="N15" s="59" t="s">
        <v>1</v>
      </c>
      <c r="O15" s="59" t="s">
        <v>158</v>
      </c>
      <c r="P15" s="59" t="s">
        <v>1</v>
      </c>
      <c r="Q15" s="59" t="s">
        <v>1</v>
      </c>
      <c r="R15" s="59" t="s">
        <v>1</v>
      </c>
      <c r="S15" s="71" t="s">
        <v>1</v>
      </c>
    </row>
    <row r="16" spans="2:24" x14ac:dyDescent="0.25">
      <c r="B16" s="87" t="s">
        <v>1032</v>
      </c>
      <c r="C16" s="70" t="s">
        <v>1</v>
      </c>
      <c r="D16" s="59"/>
      <c r="E16" s="59"/>
      <c r="F16" s="59"/>
      <c r="G16" s="59" t="s">
        <v>1</v>
      </c>
      <c r="H16" s="59"/>
      <c r="I16" s="59"/>
      <c r="J16" s="59"/>
      <c r="K16" s="59" t="s">
        <v>817</v>
      </c>
      <c r="L16" s="59" t="s">
        <v>1</v>
      </c>
      <c r="M16" s="59" t="s">
        <v>942</v>
      </c>
      <c r="N16" s="59" t="s">
        <v>1</v>
      </c>
      <c r="O16" s="59" t="s">
        <v>179</v>
      </c>
      <c r="P16" s="59" t="s">
        <v>1</v>
      </c>
      <c r="Q16" s="59" t="s">
        <v>1</v>
      </c>
      <c r="R16" s="59" t="s">
        <v>1</v>
      </c>
      <c r="S16" s="71" t="s">
        <v>1</v>
      </c>
    </row>
    <row r="17" spans="2:19" x14ac:dyDescent="0.25">
      <c r="B17" s="87" t="s">
        <v>1061</v>
      </c>
      <c r="C17" s="70" t="s">
        <v>1</v>
      </c>
      <c r="D17" s="59"/>
      <c r="E17" s="59"/>
      <c r="F17" s="59"/>
      <c r="G17" s="59" t="s">
        <v>1</v>
      </c>
      <c r="H17" s="59"/>
      <c r="I17" s="59"/>
      <c r="J17" s="59"/>
      <c r="K17" s="59" t="s">
        <v>176</v>
      </c>
      <c r="L17" s="59" t="s">
        <v>1</v>
      </c>
      <c r="M17" s="59" t="s">
        <v>661</v>
      </c>
      <c r="N17" s="59" t="s">
        <v>1</v>
      </c>
      <c r="O17" s="59" t="s">
        <v>219</v>
      </c>
      <c r="P17" s="59" t="s">
        <v>1</v>
      </c>
      <c r="Q17" s="59" t="s">
        <v>1</v>
      </c>
      <c r="R17" s="59" t="s">
        <v>1</v>
      </c>
      <c r="S17" s="71" t="s">
        <v>1</v>
      </c>
    </row>
    <row r="18" spans="2:19" x14ac:dyDescent="0.25">
      <c r="B18" s="87" t="s">
        <v>1034</v>
      </c>
      <c r="C18" s="70" t="s">
        <v>1</v>
      </c>
      <c r="D18" s="59"/>
      <c r="E18" s="59"/>
      <c r="F18" s="59"/>
      <c r="G18" s="59" t="s">
        <v>1</v>
      </c>
      <c r="H18" s="59"/>
      <c r="I18" s="59"/>
      <c r="J18" s="59"/>
      <c r="K18" s="59" t="s">
        <v>329</v>
      </c>
      <c r="L18" s="59" t="s">
        <v>1</v>
      </c>
      <c r="M18" s="59" t="s">
        <v>823</v>
      </c>
      <c r="N18" s="59" t="s">
        <v>1</v>
      </c>
      <c r="O18" s="59" t="s">
        <v>240</v>
      </c>
      <c r="P18" s="59" t="s">
        <v>1</v>
      </c>
      <c r="Q18" s="59" t="s">
        <v>1</v>
      </c>
      <c r="R18" s="59" t="s">
        <v>1</v>
      </c>
      <c r="S18" s="71" t="s">
        <v>1</v>
      </c>
    </row>
    <row r="19" spans="2:19" x14ac:dyDescent="0.25">
      <c r="B19" s="87" t="s">
        <v>1035</v>
      </c>
      <c r="C19" s="70" t="s">
        <v>1</v>
      </c>
      <c r="D19" s="59"/>
      <c r="E19" s="59"/>
      <c r="F19" s="59"/>
      <c r="G19" s="59" t="s">
        <v>1</v>
      </c>
      <c r="H19" s="59"/>
      <c r="I19" s="59"/>
      <c r="J19" s="59"/>
      <c r="K19" s="59" t="s">
        <v>344</v>
      </c>
      <c r="L19" s="59" t="s">
        <v>1</v>
      </c>
      <c r="M19" s="59" t="s">
        <v>676</v>
      </c>
      <c r="N19" s="59" t="s">
        <v>1</v>
      </c>
      <c r="O19" s="59" t="s">
        <v>199</v>
      </c>
      <c r="P19" s="59" t="s">
        <v>1</v>
      </c>
      <c r="Q19" s="59" t="s">
        <v>1</v>
      </c>
      <c r="R19" s="59" t="s">
        <v>1</v>
      </c>
      <c r="S19" s="71" t="s">
        <v>1</v>
      </c>
    </row>
    <row r="20" spans="2:19" x14ac:dyDescent="0.25">
      <c r="B20" s="87" t="s">
        <v>952</v>
      </c>
      <c r="C20" s="70" t="s">
        <v>1</v>
      </c>
      <c r="D20" s="59"/>
      <c r="E20" s="59"/>
      <c r="F20" s="59"/>
      <c r="G20" s="59" t="s">
        <v>1</v>
      </c>
      <c r="H20" s="59"/>
      <c r="I20" s="59"/>
      <c r="J20" s="59"/>
      <c r="K20" s="59" t="s">
        <v>356</v>
      </c>
      <c r="L20" s="59" t="s">
        <v>1</v>
      </c>
      <c r="M20" s="59" t="s">
        <v>688</v>
      </c>
      <c r="N20" s="59" t="s">
        <v>1</v>
      </c>
      <c r="O20" s="59" t="s">
        <v>220</v>
      </c>
      <c r="P20" s="59" t="s">
        <v>1</v>
      </c>
      <c r="Q20" s="59" t="s">
        <v>1</v>
      </c>
      <c r="R20" s="59" t="s">
        <v>1</v>
      </c>
      <c r="S20" s="71" t="s">
        <v>1</v>
      </c>
    </row>
    <row r="21" spans="2:19" x14ac:dyDescent="0.25">
      <c r="B21" s="24" t="s">
        <v>1036</v>
      </c>
      <c r="C21" s="40" t="s">
        <v>13</v>
      </c>
      <c r="D21" s="25" t="s">
        <v>741</v>
      </c>
      <c r="E21" s="25" t="s">
        <v>308</v>
      </c>
      <c r="F21" s="25" t="s">
        <v>16</v>
      </c>
      <c r="G21" s="25" t="s">
        <v>997</v>
      </c>
      <c r="H21" s="25" t="s">
        <v>369</v>
      </c>
      <c r="I21" s="25" t="s">
        <v>834</v>
      </c>
      <c r="J21" s="25" t="s">
        <v>965</v>
      </c>
      <c r="K21" s="121" t="s">
        <v>34</v>
      </c>
      <c r="L21" s="25" t="s">
        <v>399</v>
      </c>
      <c r="M21" s="121" t="s">
        <v>34</v>
      </c>
      <c r="N21" s="25" t="s">
        <v>137</v>
      </c>
      <c r="O21" s="121" t="s">
        <v>34</v>
      </c>
      <c r="P21" s="25" t="s">
        <v>529</v>
      </c>
      <c r="Q21" s="25" t="s">
        <v>160</v>
      </c>
      <c r="R21" s="25" t="s">
        <v>484</v>
      </c>
      <c r="S21" s="26" t="s">
        <v>1037</v>
      </c>
    </row>
    <row r="22" spans="2:19" x14ac:dyDescent="0.25">
      <c r="B22" s="87" t="s">
        <v>1038</v>
      </c>
      <c r="C22" s="72" t="s">
        <v>34</v>
      </c>
      <c r="D22" s="66" t="s">
        <v>34</v>
      </c>
      <c r="E22" s="66" t="s">
        <v>34</v>
      </c>
      <c r="F22" s="66" t="s">
        <v>34</v>
      </c>
      <c r="G22" s="66" t="s">
        <v>34</v>
      </c>
      <c r="H22" s="59" t="s">
        <v>382</v>
      </c>
      <c r="I22" s="59" t="s">
        <v>21</v>
      </c>
      <c r="J22" s="66" t="s">
        <v>34</v>
      </c>
      <c r="K22" s="66" t="s">
        <v>34</v>
      </c>
      <c r="L22" s="66" t="s">
        <v>34</v>
      </c>
      <c r="M22" s="66" t="s">
        <v>34</v>
      </c>
      <c r="N22" s="66" t="s">
        <v>34</v>
      </c>
      <c r="O22" s="66" t="s">
        <v>34</v>
      </c>
      <c r="P22" s="66" t="s">
        <v>34</v>
      </c>
      <c r="Q22" s="66" t="s">
        <v>34</v>
      </c>
      <c r="R22" s="66" t="s">
        <v>34</v>
      </c>
      <c r="S22" s="73" t="s">
        <v>34</v>
      </c>
    </row>
    <row r="23" spans="2:19" x14ac:dyDescent="0.25">
      <c r="B23" s="87" t="s">
        <v>1039</v>
      </c>
      <c r="C23" s="72" t="s">
        <v>34</v>
      </c>
      <c r="D23" s="66" t="s">
        <v>34</v>
      </c>
      <c r="E23" s="66" t="s">
        <v>34</v>
      </c>
      <c r="F23" s="66" t="s">
        <v>34</v>
      </c>
      <c r="G23" s="66" t="s">
        <v>34</v>
      </c>
      <c r="H23" s="59" t="s">
        <v>397</v>
      </c>
      <c r="I23" s="59" t="s">
        <v>877</v>
      </c>
      <c r="J23" s="66" t="s">
        <v>34</v>
      </c>
      <c r="K23" s="66" t="s">
        <v>34</v>
      </c>
      <c r="L23" s="66" t="s">
        <v>34</v>
      </c>
      <c r="M23" s="66" t="s">
        <v>34</v>
      </c>
      <c r="N23" s="66" t="s">
        <v>34</v>
      </c>
      <c r="O23" s="66" t="s">
        <v>34</v>
      </c>
      <c r="P23" s="66" t="s">
        <v>34</v>
      </c>
      <c r="Q23" s="66" t="s">
        <v>34</v>
      </c>
      <c r="R23" s="66" t="s">
        <v>34</v>
      </c>
      <c r="S23" s="73" t="s">
        <v>34</v>
      </c>
    </row>
    <row r="24" spans="2:19" x14ac:dyDescent="0.25">
      <c r="B24" s="87" t="s">
        <v>1040</v>
      </c>
      <c r="C24" s="72" t="s">
        <v>34</v>
      </c>
      <c r="D24" s="59" t="s">
        <v>685</v>
      </c>
      <c r="E24" s="59" t="s">
        <v>366</v>
      </c>
      <c r="F24" s="59" t="s">
        <v>42</v>
      </c>
      <c r="G24" s="59" t="s">
        <v>657</v>
      </c>
      <c r="H24" s="59" t="s">
        <v>412</v>
      </c>
      <c r="I24" s="59" t="s">
        <v>47</v>
      </c>
      <c r="J24" s="59" t="s">
        <v>700</v>
      </c>
      <c r="K24" s="66" t="s">
        <v>34</v>
      </c>
      <c r="L24" s="59" t="s">
        <v>511</v>
      </c>
      <c r="M24" s="66" t="s">
        <v>34</v>
      </c>
      <c r="N24" s="2" t="s">
        <v>1286</v>
      </c>
      <c r="O24" s="66" t="s">
        <v>34</v>
      </c>
      <c r="P24" s="59" t="s">
        <v>565</v>
      </c>
      <c r="Q24" s="2" t="s">
        <v>806</v>
      </c>
      <c r="R24" s="59" t="s">
        <v>515</v>
      </c>
      <c r="S24" s="71" t="s">
        <v>1041</v>
      </c>
    </row>
    <row r="25" spans="2:19" x14ac:dyDescent="0.25">
      <c r="B25" s="87" t="s">
        <v>1042</v>
      </c>
      <c r="C25" s="70" t="s">
        <v>83</v>
      </c>
      <c r="D25" s="59" t="s">
        <v>718</v>
      </c>
      <c r="E25" s="59" t="s">
        <v>379</v>
      </c>
      <c r="F25" s="59" t="s">
        <v>64</v>
      </c>
      <c r="G25" s="59" t="s">
        <v>1002</v>
      </c>
      <c r="H25" s="59" t="s">
        <v>612</v>
      </c>
      <c r="I25" s="59" t="s">
        <v>69</v>
      </c>
      <c r="J25" s="59" t="s">
        <v>257</v>
      </c>
      <c r="K25" s="66" t="s">
        <v>34</v>
      </c>
      <c r="L25" s="59" t="s">
        <v>429</v>
      </c>
      <c r="M25" s="66" t="s">
        <v>34</v>
      </c>
      <c r="N25" s="2" t="s">
        <v>177</v>
      </c>
      <c r="O25" s="66" t="s">
        <v>34</v>
      </c>
      <c r="P25" s="59" t="s">
        <v>1043</v>
      </c>
      <c r="Q25" s="2" t="s">
        <v>933</v>
      </c>
      <c r="R25" s="59" t="s">
        <v>531</v>
      </c>
      <c r="S25" s="71" t="s">
        <v>1044</v>
      </c>
    </row>
    <row r="26" spans="2:19" x14ac:dyDescent="0.25">
      <c r="B26" s="87" t="s">
        <v>1045</v>
      </c>
      <c r="C26" s="70" t="s">
        <v>40</v>
      </c>
      <c r="D26" s="59" t="s">
        <v>695</v>
      </c>
      <c r="E26" s="59" t="s">
        <v>393</v>
      </c>
      <c r="F26" s="59" t="s">
        <v>986</v>
      </c>
      <c r="G26" s="59" t="s">
        <v>130</v>
      </c>
      <c r="H26" s="59" t="s">
        <v>627</v>
      </c>
      <c r="I26" s="59" t="s">
        <v>543</v>
      </c>
      <c r="J26" s="59" t="s">
        <v>276</v>
      </c>
      <c r="K26" s="59" t="s">
        <v>196</v>
      </c>
      <c r="L26" s="59" t="s">
        <v>544</v>
      </c>
      <c r="M26" s="59" t="s">
        <v>701</v>
      </c>
      <c r="N26" s="2" t="s">
        <v>217</v>
      </c>
      <c r="O26" s="59" t="s">
        <v>241</v>
      </c>
      <c r="P26" s="59" t="s">
        <v>601</v>
      </c>
      <c r="Q26" s="2" t="s">
        <v>201</v>
      </c>
      <c r="R26" s="59" t="s">
        <v>549</v>
      </c>
      <c r="S26" s="71" t="s">
        <v>1046</v>
      </c>
    </row>
    <row r="27" spans="2:19" x14ac:dyDescent="0.25">
      <c r="B27" s="87" t="s">
        <v>1047</v>
      </c>
      <c r="C27" s="119" t="s">
        <v>228</v>
      </c>
      <c r="D27" s="59" t="s">
        <v>733</v>
      </c>
      <c r="E27" s="59" t="s">
        <v>889</v>
      </c>
      <c r="F27" s="59" t="s">
        <v>814</v>
      </c>
      <c r="G27" s="59" t="s">
        <v>697</v>
      </c>
      <c r="H27" s="59" t="s">
        <v>1048</v>
      </c>
      <c r="I27" s="59" t="s">
        <v>849</v>
      </c>
      <c r="J27" s="59" t="s">
        <v>296</v>
      </c>
      <c r="K27" s="59" t="s">
        <v>675</v>
      </c>
      <c r="L27" s="59" t="s">
        <v>443</v>
      </c>
      <c r="M27" s="59" t="s">
        <v>840</v>
      </c>
      <c r="N27" s="2" t="s">
        <v>238</v>
      </c>
      <c r="O27" s="59" t="s">
        <v>261</v>
      </c>
      <c r="P27" s="59" t="s">
        <v>616</v>
      </c>
      <c r="Q27" s="2" t="s">
        <v>222</v>
      </c>
      <c r="R27" s="59" t="s">
        <v>1003</v>
      </c>
      <c r="S27" s="71" t="s">
        <v>1050</v>
      </c>
    </row>
    <row r="28" spans="2:19" x14ac:dyDescent="0.25">
      <c r="B28" s="87" t="s">
        <v>1051</v>
      </c>
      <c r="C28" s="63" t="s">
        <v>34</v>
      </c>
      <c r="D28" s="66" t="s">
        <v>34</v>
      </c>
      <c r="E28" s="66" t="s">
        <v>34</v>
      </c>
      <c r="F28" s="66" t="s">
        <v>34</v>
      </c>
      <c r="G28" s="66" t="s">
        <v>34</v>
      </c>
      <c r="H28" s="66" t="s">
        <v>34</v>
      </c>
      <c r="I28" s="66" t="s">
        <v>34</v>
      </c>
      <c r="J28" s="66" t="s">
        <v>34</v>
      </c>
      <c r="K28" s="59" t="s">
        <v>259</v>
      </c>
      <c r="L28" s="66" t="s">
        <v>34</v>
      </c>
      <c r="M28" s="59" t="s">
        <v>50</v>
      </c>
      <c r="N28" s="66" t="s">
        <v>34</v>
      </c>
      <c r="O28" s="59" t="s">
        <v>300</v>
      </c>
      <c r="P28" s="66" t="s">
        <v>34</v>
      </c>
      <c r="Q28" s="2" t="s">
        <v>263</v>
      </c>
      <c r="R28" s="66" t="s">
        <v>34</v>
      </c>
      <c r="S28" s="73" t="s">
        <v>34</v>
      </c>
    </row>
    <row r="29" spans="2:19" x14ac:dyDescent="0.25">
      <c r="B29" s="87" t="s">
        <v>1047</v>
      </c>
      <c r="C29" s="70" t="s">
        <v>37</v>
      </c>
      <c r="D29" s="59" t="s">
        <v>37</v>
      </c>
      <c r="E29" s="59" t="s">
        <v>37</v>
      </c>
      <c r="F29" s="59" t="s">
        <v>37</v>
      </c>
      <c r="G29" s="59" t="s">
        <v>37</v>
      </c>
      <c r="H29" s="59" t="s">
        <v>37</v>
      </c>
      <c r="I29" s="59" t="s">
        <v>37</v>
      </c>
      <c r="J29" s="59" t="s">
        <v>37</v>
      </c>
      <c r="K29" s="59" t="s">
        <v>298</v>
      </c>
      <c r="L29" s="59" t="s">
        <v>37</v>
      </c>
      <c r="M29" s="59" t="s">
        <v>25</v>
      </c>
      <c r="N29" s="59" t="s">
        <v>37</v>
      </c>
      <c r="O29" s="59" t="s">
        <v>316</v>
      </c>
      <c r="P29" s="59" t="s">
        <v>37</v>
      </c>
      <c r="Q29" s="2" t="s">
        <v>302</v>
      </c>
      <c r="R29" s="59" t="s">
        <v>37</v>
      </c>
      <c r="S29" s="71" t="s">
        <v>37</v>
      </c>
    </row>
    <row r="30" spans="2:19" x14ac:dyDescent="0.25">
      <c r="B30" s="87" t="s">
        <v>1052</v>
      </c>
      <c r="C30" s="70" t="s">
        <v>126</v>
      </c>
      <c r="D30" s="59" t="s">
        <v>707</v>
      </c>
      <c r="E30" s="59" t="s">
        <v>408</v>
      </c>
      <c r="F30" s="59" t="s">
        <v>86</v>
      </c>
      <c r="G30" s="59" t="s">
        <v>150</v>
      </c>
      <c r="H30" s="59" t="s">
        <v>426</v>
      </c>
      <c r="I30" s="59" t="s">
        <v>563</v>
      </c>
      <c r="J30" s="59" t="s">
        <v>328</v>
      </c>
      <c r="K30" s="59" t="s">
        <v>330</v>
      </c>
      <c r="L30" s="59" t="s">
        <v>470</v>
      </c>
      <c r="M30" s="59" t="s">
        <v>746</v>
      </c>
      <c r="N30" s="2" t="s">
        <v>278</v>
      </c>
      <c r="O30" s="59" t="s">
        <v>359</v>
      </c>
      <c r="P30" s="59" t="s">
        <v>1019</v>
      </c>
      <c r="Q30" s="2" t="s">
        <v>318</v>
      </c>
      <c r="R30" s="59" t="s">
        <v>868</v>
      </c>
      <c r="S30" s="71" t="s">
        <v>1053</v>
      </c>
    </row>
    <row r="31" spans="2:19" x14ac:dyDescent="0.25">
      <c r="B31" s="87" t="s">
        <v>1054</v>
      </c>
      <c r="C31" s="70" t="s">
        <v>62</v>
      </c>
      <c r="D31" s="59" t="s">
        <v>719</v>
      </c>
      <c r="E31" s="59" t="s">
        <v>1055</v>
      </c>
      <c r="F31" s="59" t="s">
        <v>821</v>
      </c>
      <c r="G31" s="59" t="s">
        <v>1011</v>
      </c>
      <c r="H31" s="59" t="s">
        <v>440</v>
      </c>
      <c r="I31" s="59" t="s">
        <v>579</v>
      </c>
      <c r="J31" s="59" t="s">
        <v>343</v>
      </c>
      <c r="K31" s="59" t="s">
        <v>428</v>
      </c>
      <c r="L31" s="59" t="s">
        <v>599</v>
      </c>
      <c r="M31" s="59" t="s">
        <v>848</v>
      </c>
      <c r="N31" s="2" t="s">
        <v>197</v>
      </c>
      <c r="O31" s="59" t="s">
        <v>372</v>
      </c>
      <c r="P31" s="59" t="s">
        <v>677</v>
      </c>
      <c r="Q31" s="2" t="s">
        <v>841</v>
      </c>
      <c r="R31" s="59" t="s">
        <v>603</v>
      </c>
      <c r="S31" s="71" t="s">
        <v>1056</v>
      </c>
    </row>
    <row r="32" spans="2:19" x14ac:dyDescent="0.25">
      <c r="B32" s="87" t="s">
        <v>1057</v>
      </c>
      <c r="C32" s="70" t="s">
        <v>37</v>
      </c>
      <c r="D32" s="59" t="s">
        <v>1058</v>
      </c>
      <c r="E32" s="59" t="s">
        <v>37</v>
      </c>
      <c r="F32" s="59" t="s">
        <v>37</v>
      </c>
      <c r="G32" s="59" t="s">
        <v>37</v>
      </c>
      <c r="H32" s="59" t="s">
        <v>454</v>
      </c>
      <c r="I32" s="59" t="s">
        <v>91</v>
      </c>
      <c r="J32" s="59" t="s">
        <v>37</v>
      </c>
      <c r="K32" s="59" t="s">
        <v>37</v>
      </c>
      <c r="L32" s="59" t="s">
        <v>37</v>
      </c>
      <c r="M32" s="59" t="s">
        <v>37</v>
      </c>
      <c r="N32" s="59" t="s">
        <v>37</v>
      </c>
      <c r="O32" s="59" t="s">
        <v>37</v>
      </c>
      <c r="P32" s="59" t="s">
        <v>37</v>
      </c>
      <c r="Q32" s="59" t="s">
        <v>37</v>
      </c>
      <c r="R32" s="59" t="s">
        <v>37</v>
      </c>
      <c r="S32" s="71" t="s">
        <v>37</v>
      </c>
    </row>
    <row r="33" spans="2:21" ht="15.75" thickBot="1" x14ac:dyDescent="0.3">
      <c r="B33" s="21" t="s">
        <v>1059</v>
      </c>
      <c r="C33" s="41" t="s">
        <v>84</v>
      </c>
      <c r="D33" s="22" t="s">
        <v>734</v>
      </c>
      <c r="E33" s="22" t="s">
        <v>774</v>
      </c>
      <c r="F33" s="22" t="s">
        <v>129</v>
      </c>
      <c r="G33" s="22" t="s">
        <v>919</v>
      </c>
      <c r="H33" s="22" t="s">
        <v>876</v>
      </c>
      <c r="I33" s="22" t="s">
        <v>115</v>
      </c>
      <c r="J33" s="22" t="s">
        <v>355</v>
      </c>
      <c r="K33" s="22" t="s">
        <v>371</v>
      </c>
      <c r="L33" s="22" t="s">
        <v>629</v>
      </c>
      <c r="M33" s="22" t="s">
        <v>95</v>
      </c>
      <c r="N33" s="22" t="s">
        <v>386</v>
      </c>
      <c r="O33" s="22" t="s">
        <v>387</v>
      </c>
      <c r="P33" s="22" t="s">
        <v>702</v>
      </c>
      <c r="Q33" s="22" t="s">
        <v>842</v>
      </c>
      <c r="R33" s="22" t="s">
        <v>633</v>
      </c>
      <c r="S33" s="23" t="s">
        <v>1060</v>
      </c>
    </row>
    <row r="34" spans="2:21" ht="15.75" thickBot="1" x14ac:dyDescent="0.3"/>
    <row r="35" spans="2:21" x14ac:dyDescent="0.25">
      <c r="B35" s="31" t="s">
        <v>2</v>
      </c>
      <c r="C35" s="96">
        <v>6</v>
      </c>
      <c r="D35" s="96">
        <v>6</v>
      </c>
      <c r="E35" s="96">
        <v>6</v>
      </c>
      <c r="F35" s="96">
        <v>6</v>
      </c>
      <c r="G35" s="96">
        <v>6</v>
      </c>
      <c r="H35" s="96">
        <v>8</v>
      </c>
      <c r="I35" s="96">
        <v>8</v>
      </c>
      <c r="J35" s="96">
        <v>6</v>
      </c>
      <c r="K35" s="96">
        <v>16</v>
      </c>
      <c r="L35" s="96">
        <v>6</v>
      </c>
      <c r="M35" s="96">
        <v>16</v>
      </c>
      <c r="N35" s="96">
        <v>6</v>
      </c>
      <c r="O35" s="96">
        <v>16</v>
      </c>
      <c r="P35" s="96">
        <v>6</v>
      </c>
      <c r="Q35" s="96">
        <v>6</v>
      </c>
      <c r="R35" s="96">
        <v>6</v>
      </c>
      <c r="S35" s="97">
        <v>6</v>
      </c>
    </row>
    <row r="36" spans="2:21" x14ac:dyDescent="0.25">
      <c r="B36" s="34" t="s">
        <v>752</v>
      </c>
      <c r="C36" s="98">
        <v>250</v>
      </c>
      <c r="D36" s="98">
        <v>250</v>
      </c>
      <c r="E36" s="98">
        <v>250</v>
      </c>
      <c r="F36" s="115">
        <v>250</v>
      </c>
      <c r="G36" s="98">
        <v>250</v>
      </c>
      <c r="H36" s="98">
        <v>250</v>
      </c>
      <c r="I36" s="98">
        <v>250</v>
      </c>
      <c r="J36" s="98">
        <v>250</v>
      </c>
      <c r="K36" s="98">
        <v>250</v>
      </c>
      <c r="L36" s="98">
        <v>250</v>
      </c>
      <c r="M36" s="98">
        <v>250</v>
      </c>
      <c r="N36" s="98">
        <v>250</v>
      </c>
      <c r="O36" s="98">
        <v>250</v>
      </c>
      <c r="P36" s="98">
        <v>250</v>
      </c>
      <c r="Q36" s="98">
        <v>63</v>
      </c>
      <c r="R36" s="98">
        <v>250</v>
      </c>
      <c r="S36" s="99">
        <v>250</v>
      </c>
    </row>
    <row r="37" spans="2:21" ht="15.75" thickBot="1" x14ac:dyDescent="0.3">
      <c r="B37" s="36" t="s">
        <v>753</v>
      </c>
      <c r="C37" s="100">
        <f t="shared" ref="C37:M37" si="0">C35*C36</f>
        <v>1500</v>
      </c>
      <c r="D37" s="100">
        <f t="shared" si="0"/>
        <v>1500</v>
      </c>
      <c r="E37" s="100">
        <f t="shared" si="0"/>
        <v>1500</v>
      </c>
      <c r="F37" s="100">
        <f t="shared" si="0"/>
        <v>1500</v>
      </c>
      <c r="G37" s="100">
        <f t="shared" si="0"/>
        <v>1500</v>
      </c>
      <c r="H37" s="100">
        <f t="shared" si="0"/>
        <v>2000</v>
      </c>
      <c r="I37" s="100">
        <f t="shared" si="0"/>
        <v>2000</v>
      </c>
      <c r="J37" s="100">
        <f t="shared" si="0"/>
        <v>1500</v>
      </c>
      <c r="K37" s="100">
        <f t="shared" si="0"/>
        <v>4000</v>
      </c>
      <c r="L37" s="100">
        <f t="shared" si="0"/>
        <v>1500</v>
      </c>
      <c r="M37" s="100">
        <f t="shared" si="0"/>
        <v>4000</v>
      </c>
      <c r="N37" s="100">
        <f t="shared" ref="N37" si="1">N35*N36</f>
        <v>1500</v>
      </c>
      <c r="O37" s="100">
        <f>O35*O36</f>
        <v>4000</v>
      </c>
      <c r="P37" s="100">
        <f>P35*P36</f>
        <v>1500</v>
      </c>
      <c r="Q37" s="100">
        <f>Q35*Q36</f>
        <v>378</v>
      </c>
      <c r="R37" s="100">
        <f>R35*R36</f>
        <v>1500</v>
      </c>
      <c r="S37" s="101">
        <f>S35*S36</f>
        <v>1500</v>
      </c>
      <c r="U37" s="54">
        <f>SUM(C37:T37)</f>
        <v>32878</v>
      </c>
    </row>
    <row r="38" spans="2:21" ht="15.75" thickBot="1" x14ac:dyDescent="0.3"/>
    <row r="39" spans="2:21" x14ac:dyDescent="0.25">
      <c r="B39" s="56" t="s">
        <v>754</v>
      </c>
      <c r="C39" s="42" t="s">
        <v>3</v>
      </c>
      <c r="D39" s="28" t="s">
        <v>3</v>
      </c>
      <c r="E39" s="28" t="s">
        <v>3</v>
      </c>
      <c r="F39" s="28" t="s">
        <v>3</v>
      </c>
      <c r="G39" s="28" t="s">
        <v>3</v>
      </c>
      <c r="H39" s="28" t="s">
        <v>3</v>
      </c>
      <c r="I39" s="28" t="s">
        <v>3</v>
      </c>
      <c r="J39" s="28" t="s">
        <v>3</v>
      </c>
      <c r="K39" s="28" t="s">
        <v>3</v>
      </c>
      <c r="L39" s="28" t="s">
        <v>3</v>
      </c>
      <c r="M39" s="28" t="s">
        <v>3</v>
      </c>
      <c r="N39" s="28" t="s">
        <v>3</v>
      </c>
      <c r="O39" s="28" t="s">
        <v>3</v>
      </c>
      <c r="P39" s="28" t="s">
        <v>6</v>
      </c>
      <c r="Q39" s="28" t="s">
        <v>3</v>
      </c>
      <c r="R39" s="28" t="s">
        <v>3</v>
      </c>
      <c r="S39" s="29" t="s">
        <v>3</v>
      </c>
    </row>
    <row r="40" spans="2:21" x14ac:dyDescent="0.25">
      <c r="B40" s="12" t="s">
        <v>750</v>
      </c>
      <c r="C40" s="77">
        <v>2</v>
      </c>
      <c r="D40" s="78">
        <v>4</v>
      </c>
      <c r="E40" s="78">
        <v>6</v>
      </c>
      <c r="F40" s="78">
        <v>8</v>
      </c>
      <c r="G40" s="78">
        <v>10</v>
      </c>
      <c r="H40" s="78">
        <v>12</v>
      </c>
      <c r="I40" s="78">
        <v>14</v>
      </c>
      <c r="J40" s="78">
        <v>16</v>
      </c>
      <c r="K40" s="78">
        <v>18</v>
      </c>
      <c r="L40" s="78">
        <v>20</v>
      </c>
      <c r="M40" s="78">
        <v>22</v>
      </c>
      <c r="N40" s="78">
        <v>24</v>
      </c>
      <c r="O40" s="78">
        <v>26</v>
      </c>
      <c r="P40" s="10" t="s">
        <v>1429</v>
      </c>
      <c r="Q40" s="78">
        <v>28</v>
      </c>
      <c r="R40" s="78">
        <v>30</v>
      </c>
      <c r="S40" s="79">
        <v>32</v>
      </c>
    </row>
    <row r="41" spans="2:21" x14ac:dyDescent="0.25">
      <c r="B41" s="297" t="s">
        <v>751</v>
      </c>
      <c r="C41" s="14" t="s">
        <v>1355</v>
      </c>
      <c r="D41" s="10" t="s">
        <v>1356</v>
      </c>
      <c r="E41" s="10" t="s">
        <v>1357</v>
      </c>
      <c r="F41" s="10" t="s">
        <v>1355</v>
      </c>
      <c r="G41" s="10" t="s">
        <v>1358</v>
      </c>
      <c r="H41" s="10" t="s">
        <v>1356</v>
      </c>
      <c r="I41" s="10" t="s">
        <v>1356</v>
      </c>
      <c r="J41" s="10" t="s">
        <v>1358</v>
      </c>
      <c r="K41" s="10" t="s">
        <v>1359</v>
      </c>
      <c r="L41" s="10" t="s">
        <v>1359</v>
      </c>
      <c r="M41" s="10" t="s">
        <v>1358</v>
      </c>
      <c r="N41" s="10" t="s">
        <v>1359</v>
      </c>
      <c r="O41" s="10" t="s">
        <v>1359</v>
      </c>
      <c r="P41" s="10"/>
      <c r="Q41" s="10" t="s">
        <v>1358</v>
      </c>
      <c r="R41" s="10" t="s">
        <v>1359</v>
      </c>
      <c r="S41" s="15" t="s">
        <v>1358</v>
      </c>
      <c r="T41" s="30" t="s">
        <v>756</v>
      </c>
    </row>
    <row r="42" spans="2:21" x14ac:dyDescent="0.25">
      <c r="B42" s="298"/>
      <c r="C42" s="14" t="s">
        <v>1407</v>
      </c>
      <c r="D42" s="10" t="s">
        <v>1408</v>
      </c>
      <c r="E42" s="10" t="s">
        <v>1409</v>
      </c>
      <c r="F42" s="10" t="s">
        <v>1407</v>
      </c>
      <c r="G42" s="10" t="s">
        <v>1410</v>
      </c>
      <c r="H42" s="10" t="s">
        <v>1408</v>
      </c>
      <c r="I42" s="10" t="s">
        <v>1408</v>
      </c>
      <c r="J42" s="10" t="s">
        <v>1410</v>
      </c>
      <c r="K42" s="10" t="s">
        <v>1411</v>
      </c>
      <c r="L42" s="10" t="s">
        <v>1411</v>
      </c>
      <c r="M42" s="10" t="s">
        <v>1410</v>
      </c>
      <c r="N42" s="10" t="s">
        <v>1411</v>
      </c>
      <c r="O42" s="10" t="s">
        <v>1411</v>
      </c>
      <c r="P42" s="10" t="s">
        <v>1410</v>
      </c>
      <c r="Q42" s="10" t="s">
        <v>1410</v>
      </c>
      <c r="R42" s="10" t="s">
        <v>1411</v>
      </c>
      <c r="S42" s="15" t="s">
        <v>1410</v>
      </c>
      <c r="T42" s="30" t="s">
        <v>757</v>
      </c>
    </row>
    <row r="43" spans="2:21" ht="15.75" thickBot="1" x14ac:dyDescent="0.3">
      <c r="B43" s="299"/>
      <c r="C43" s="89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1"/>
    </row>
    <row r="44" spans="2:21" x14ac:dyDescent="0.25">
      <c r="B44" s="49" t="s">
        <v>1059</v>
      </c>
      <c r="C44" s="40" t="s">
        <v>855</v>
      </c>
      <c r="D44" s="102" t="s">
        <v>978</v>
      </c>
      <c r="E44" s="102" t="s">
        <v>248</v>
      </c>
      <c r="F44" s="102" t="s">
        <v>229</v>
      </c>
      <c r="G44" s="102" t="s">
        <v>837</v>
      </c>
      <c r="H44" s="102" t="s">
        <v>912</v>
      </c>
      <c r="I44" s="102" t="s">
        <v>16</v>
      </c>
      <c r="J44" s="102" t="s">
        <v>997</v>
      </c>
      <c r="K44" s="102" t="s">
        <v>113</v>
      </c>
      <c r="L44" s="102" t="s">
        <v>710</v>
      </c>
      <c r="M44" s="102" t="s">
        <v>257</v>
      </c>
      <c r="N44" s="102" t="s">
        <v>429</v>
      </c>
      <c r="O44" s="102" t="s">
        <v>26</v>
      </c>
      <c r="P44" s="102" t="s">
        <v>316</v>
      </c>
      <c r="Q44" s="102" t="s">
        <v>262</v>
      </c>
      <c r="R44" s="102" t="s">
        <v>531</v>
      </c>
      <c r="S44" s="103" t="s">
        <v>946</v>
      </c>
    </row>
    <row r="45" spans="2:21" x14ac:dyDescent="0.25">
      <c r="B45" s="87" t="s">
        <v>1057</v>
      </c>
      <c r="C45" s="60" t="s">
        <v>37</v>
      </c>
      <c r="D45" s="61" t="s">
        <v>37</v>
      </c>
      <c r="E45" s="61" t="s">
        <v>37</v>
      </c>
      <c r="F45" s="61" t="s">
        <v>37</v>
      </c>
      <c r="G45" s="61" t="s">
        <v>573</v>
      </c>
      <c r="H45" s="61" t="s">
        <v>37</v>
      </c>
      <c r="I45" s="61" t="s">
        <v>37</v>
      </c>
      <c r="J45" s="61" t="s">
        <v>37</v>
      </c>
      <c r="K45" s="61" t="s">
        <v>37</v>
      </c>
      <c r="L45" s="61" t="s">
        <v>37</v>
      </c>
      <c r="M45" s="61" t="s">
        <v>37</v>
      </c>
      <c r="N45" s="61" t="s">
        <v>37</v>
      </c>
      <c r="O45" s="61" t="s">
        <v>37</v>
      </c>
      <c r="P45" s="61" t="s">
        <v>37</v>
      </c>
      <c r="Q45" s="61" t="s">
        <v>37</v>
      </c>
      <c r="R45" s="61" t="s">
        <v>37</v>
      </c>
      <c r="S45" s="62" t="s">
        <v>37</v>
      </c>
    </row>
    <row r="46" spans="2:21" x14ac:dyDescent="0.25">
      <c r="B46" s="87" t="s">
        <v>1054</v>
      </c>
      <c r="C46" s="60" t="s">
        <v>859</v>
      </c>
      <c r="D46" s="61" t="s">
        <v>103</v>
      </c>
      <c r="E46" s="61" t="s">
        <v>268</v>
      </c>
      <c r="F46" s="61" t="s">
        <v>336</v>
      </c>
      <c r="G46" s="61" t="s">
        <v>895</v>
      </c>
      <c r="H46" s="61" t="s">
        <v>1062</v>
      </c>
      <c r="I46" s="61" t="s">
        <v>1063</v>
      </c>
      <c r="J46" s="61" t="s">
        <v>65</v>
      </c>
      <c r="K46" s="61" t="s">
        <v>382</v>
      </c>
      <c r="L46" s="61" t="s">
        <v>193</v>
      </c>
      <c r="M46" s="61" t="s">
        <v>296</v>
      </c>
      <c r="N46" s="61" t="s">
        <v>443</v>
      </c>
      <c r="O46" s="61" t="s">
        <v>279</v>
      </c>
      <c r="P46" s="219" t="s">
        <v>346</v>
      </c>
      <c r="Q46" s="61" t="s">
        <v>301</v>
      </c>
      <c r="R46" s="61" t="s">
        <v>1003</v>
      </c>
      <c r="S46" s="62" t="s">
        <v>334</v>
      </c>
    </row>
    <row r="47" spans="2:21" x14ac:dyDescent="0.25">
      <c r="B47" s="87" t="s">
        <v>1052</v>
      </c>
      <c r="C47" s="60" t="s">
        <v>517</v>
      </c>
      <c r="D47" s="61" t="s">
        <v>992</v>
      </c>
      <c r="E47" s="61" t="s">
        <v>306</v>
      </c>
      <c r="F47" s="61" t="s">
        <v>607</v>
      </c>
      <c r="G47" s="61" t="s">
        <v>717</v>
      </c>
      <c r="H47" s="61" t="s">
        <v>1064</v>
      </c>
      <c r="I47" s="61" t="s">
        <v>1065</v>
      </c>
      <c r="J47" s="61" t="s">
        <v>87</v>
      </c>
      <c r="K47" s="61" t="s">
        <v>577</v>
      </c>
      <c r="L47" s="61" t="s">
        <v>235</v>
      </c>
      <c r="M47" s="61" t="s">
        <v>314</v>
      </c>
      <c r="N47" s="61" t="s">
        <v>581</v>
      </c>
      <c r="O47" s="61" t="s">
        <v>51</v>
      </c>
      <c r="P47" s="219" t="s">
        <v>400</v>
      </c>
      <c r="Q47" s="61" t="s">
        <v>317</v>
      </c>
      <c r="R47" s="61" t="s">
        <v>586</v>
      </c>
      <c r="S47" s="62" t="s">
        <v>361</v>
      </c>
    </row>
    <row r="48" spans="2:21" x14ac:dyDescent="0.25">
      <c r="B48" s="87" t="s">
        <v>1047</v>
      </c>
      <c r="C48" s="60" t="s">
        <v>551</v>
      </c>
      <c r="D48" s="61" t="s">
        <v>652</v>
      </c>
      <c r="E48" s="61" t="s">
        <v>554</v>
      </c>
      <c r="F48" s="61" t="s">
        <v>434</v>
      </c>
      <c r="G48" s="61" t="s">
        <v>732</v>
      </c>
      <c r="H48" s="61" t="s">
        <v>982</v>
      </c>
      <c r="I48" s="61" t="s">
        <v>42</v>
      </c>
      <c r="J48" s="61" t="s">
        <v>111</v>
      </c>
      <c r="K48" s="61" t="s">
        <v>597</v>
      </c>
      <c r="L48" s="61" t="s">
        <v>256</v>
      </c>
      <c r="M48" s="61" t="s">
        <v>343</v>
      </c>
      <c r="N48" s="61" t="s">
        <v>599</v>
      </c>
      <c r="O48" s="61" t="s">
        <v>72</v>
      </c>
      <c r="P48" s="219" t="s">
        <v>830</v>
      </c>
      <c r="Q48" s="61" t="s">
        <v>530</v>
      </c>
      <c r="R48" s="61" t="s">
        <v>603</v>
      </c>
      <c r="S48" s="62" t="s">
        <v>374</v>
      </c>
    </row>
    <row r="49" spans="2:19" x14ac:dyDescent="0.25">
      <c r="B49" s="87" t="s">
        <v>1051</v>
      </c>
      <c r="C49" s="60" t="s">
        <v>588</v>
      </c>
      <c r="D49" s="64" t="s">
        <v>34</v>
      </c>
      <c r="E49" s="61" t="s">
        <v>590</v>
      </c>
      <c r="F49" s="64" t="s">
        <v>34</v>
      </c>
      <c r="G49" s="61" t="s">
        <v>741</v>
      </c>
      <c r="H49" s="64" t="s">
        <v>34</v>
      </c>
      <c r="I49" s="64" t="s">
        <v>34</v>
      </c>
      <c r="J49" s="61" t="s">
        <v>1002</v>
      </c>
      <c r="K49" s="64" t="s">
        <v>34</v>
      </c>
      <c r="L49" s="64" t="s">
        <v>34</v>
      </c>
      <c r="M49" s="61" t="s">
        <v>355</v>
      </c>
      <c r="N49" s="61" t="s">
        <v>629</v>
      </c>
      <c r="O49" s="61" t="s">
        <v>52</v>
      </c>
      <c r="P49" s="64" t="s">
        <v>34</v>
      </c>
      <c r="Q49" s="64" t="s">
        <v>34</v>
      </c>
      <c r="R49" s="64" t="s">
        <v>34</v>
      </c>
      <c r="S49" s="65" t="s">
        <v>34</v>
      </c>
    </row>
    <row r="50" spans="2:19" x14ac:dyDescent="0.25">
      <c r="B50" s="87" t="s">
        <v>1047</v>
      </c>
      <c r="C50" s="60" t="s">
        <v>977</v>
      </c>
      <c r="D50" s="61" t="s">
        <v>37</v>
      </c>
      <c r="E50" s="61" t="s">
        <v>502</v>
      </c>
      <c r="F50" s="61" t="s">
        <v>37</v>
      </c>
      <c r="G50" s="61" t="s">
        <v>655</v>
      </c>
      <c r="H50" s="61" t="s">
        <v>37</v>
      </c>
      <c r="I50" s="61" t="s">
        <v>37</v>
      </c>
      <c r="J50" s="61" t="s">
        <v>697</v>
      </c>
      <c r="K50" s="61" t="s">
        <v>37</v>
      </c>
      <c r="L50" s="61" t="s">
        <v>37</v>
      </c>
      <c r="M50" s="61" t="s">
        <v>929</v>
      </c>
      <c r="N50" s="61" t="s">
        <v>497</v>
      </c>
      <c r="O50" s="61" t="s">
        <v>1067</v>
      </c>
      <c r="P50" s="61" t="s">
        <v>37</v>
      </c>
      <c r="Q50" s="61" t="s">
        <v>37</v>
      </c>
      <c r="R50" s="61" t="s">
        <v>37</v>
      </c>
      <c r="S50" s="62" t="s">
        <v>37</v>
      </c>
    </row>
    <row r="51" spans="2:19" x14ac:dyDescent="0.25">
      <c r="B51" s="87" t="s">
        <v>1045</v>
      </c>
      <c r="C51" s="60" t="s">
        <v>1068</v>
      </c>
      <c r="D51" s="61" t="s">
        <v>667</v>
      </c>
      <c r="E51" s="61" t="s">
        <v>520</v>
      </c>
      <c r="F51" s="61" t="s">
        <v>407</v>
      </c>
      <c r="G51" s="61" t="s">
        <v>684</v>
      </c>
      <c r="H51" s="61" t="s">
        <v>41</v>
      </c>
      <c r="I51" s="61" t="s">
        <v>64</v>
      </c>
      <c r="J51" s="61" t="s">
        <v>150</v>
      </c>
      <c r="K51" s="61" t="s">
        <v>192</v>
      </c>
      <c r="L51" s="61" t="s">
        <v>295</v>
      </c>
      <c r="M51" s="61" t="s">
        <v>771</v>
      </c>
      <c r="N51" s="61" t="s">
        <v>527</v>
      </c>
      <c r="O51" s="61" t="s">
        <v>528</v>
      </c>
      <c r="P51" s="219" t="s">
        <v>401</v>
      </c>
      <c r="Q51" s="61" t="s">
        <v>566</v>
      </c>
      <c r="R51" s="61" t="s">
        <v>633</v>
      </c>
      <c r="S51" s="62" t="s">
        <v>389</v>
      </c>
    </row>
    <row r="52" spans="2:19" x14ac:dyDescent="0.25">
      <c r="B52" s="87" t="s">
        <v>1042</v>
      </c>
      <c r="C52" s="60" t="s">
        <v>884</v>
      </c>
      <c r="D52" s="61" t="s">
        <v>10</v>
      </c>
      <c r="E52" s="64" t="s">
        <v>34</v>
      </c>
      <c r="F52" s="64" t="s">
        <v>34</v>
      </c>
      <c r="G52" s="61" t="s">
        <v>860</v>
      </c>
      <c r="H52" s="61" t="s">
        <v>844</v>
      </c>
      <c r="I52" s="64" t="s">
        <v>34</v>
      </c>
      <c r="J52" s="61" t="s">
        <v>170</v>
      </c>
      <c r="K52" s="61" t="s">
        <v>234</v>
      </c>
      <c r="L52" s="61" t="s">
        <v>789</v>
      </c>
      <c r="M52" s="61" t="s">
        <v>384</v>
      </c>
      <c r="N52" s="61" t="s">
        <v>644</v>
      </c>
      <c r="O52" s="61" t="s">
        <v>96</v>
      </c>
      <c r="P52" s="219" t="s">
        <v>416</v>
      </c>
      <c r="Q52" s="61" t="s">
        <v>585</v>
      </c>
      <c r="R52" s="61" t="s">
        <v>980</v>
      </c>
      <c r="S52" s="62" t="s">
        <v>418</v>
      </c>
    </row>
    <row r="53" spans="2:19" x14ac:dyDescent="0.25">
      <c r="B53" s="87" t="s">
        <v>1040</v>
      </c>
      <c r="C53" s="60" t="s">
        <v>888</v>
      </c>
      <c r="D53" s="61" t="s">
        <v>683</v>
      </c>
      <c r="E53" s="64" t="s">
        <v>34</v>
      </c>
      <c r="F53" s="64" t="s">
        <v>34</v>
      </c>
      <c r="G53" s="61" t="s">
        <v>718</v>
      </c>
      <c r="H53" s="61" t="s">
        <v>999</v>
      </c>
      <c r="I53" s="64" t="s">
        <v>34</v>
      </c>
      <c r="J53" s="61" t="s">
        <v>919</v>
      </c>
      <c r="K53" s="61" t="s">
        <v>274</v>
      </c>
      <c r="L53" s="61" t="s">
        <v>342</v>
      </c>
      <c r="M53" s="61" t="s">
        <v>48</v>
      </c>
      <c r="N53" s="61" t="s">
        <v>545</v>
      </c>
      <c r="O53" s="61" t="s">
        <v>118</v>
      </c>
      <c r="P53" s="219" t="s">
        <v>457</v>
      </c>
      <c r="Q53" s="61" t="s">
        <v>602</v>
      </c>
      <c r="R53" s="61" t="s">
        <v>649</v>
      </c>
      <c r="S53" s="62" t="s">
        <v>460</v>
      </c>
    </row>
    <row r="54" spans="2:19" x14ac:dyDescent="0.25">
      <c r="B54" s="87" t="s">
        <v>1039</v>
      </c>
      <c r="C54" s="63" t="s">
        <v>34</v>
      </c>
      <c r="D54" s="64" t="s">
        <v>34</v>
      </c>
      <c r="E54" s="64" t="s">
        <v>34</v>
      </c>
      <c r="F54" s="64" t="s">
        <v>34</v>
      </c>
      <c r="G54" s="64" t="s">
        <v>34</v>
      </c>
      <c r="H54" s="64" t="s">
        <v>34</v>
      </c>
      <c r="I54" s="64" t="s">
        <v>34</v>
      </c>
      <c r="J54" s="64" t="s">
        <v>34</v>
      </c>
      <c r="K54" s="64" t="s">
        <v>34</v>
      </c>
      <c r="L54" s="64" t="s">
        <v>34</v>
      </c>
      <c r="M54" s="64" t="s">
        <v>34</v>
      </c>
      <c r="N54" s="64" t="s">
        <v>34</v>
      </c>
      <c r="O54" s="64" t="s">
        <v>34</v>
      </c>
      <c r="P54" s="64" t="s">
        <v>34</v>
      </c>
      <c r="Q54" s="64" t="s">
        <v>34</v>
      </c>
      <c r="R54" s="64" t="s">
        <v>34</v>
      </c>
      <c r="S54" s="65" t="s">
        <v>34</v>
      </c>
    </row>
    <row r="55" spans="2:19" x14ac:dyDescent="0.25">
      <c r="B55" s="87" t="s">
        <v>1038</v>
      </c>
      <c r="C55" s="63" t="s">
        <v>34</v>
      </c>
      <c r="D55" s="64" t="s">
        <v>34</v>
      </c>
      <c r="E55" s="64" t="s">
        <v>34</v>
      </c>
      <c r="F55" s="64" t="s">
        <v>34</v>
      </c>
      <c r="G55" s="61" t="s">
        <v>733</v>
      </c>
      <c r="H55" s="64" t="s">
        <v>34</v>
      </c>
      <c r="I55" s="64" t="s">
        <v>34</v>
      </c>
      <c r="J55" s="64" t="s">
        <v>34</v>
      </c>
      <c r="K55" s="64" t="s">
        <v>34</v>
      </c>
      <c r="L55" s="64" t="s">
        <v>34</v>
      </c>
      <c r="M55" s="64" t="s">
        <v>34</v>
      </c>
      <c r="N55" s="64" t="s">
        <v>34</v>
      </c>
      <c r="O55" s="64" t="s">
        <v>34</v>
      </c>
      <c r="P55" s="64" t="s">
        <v>34</v>
      </c>
      <c r="Q55" s="64" t="s">
        <v>34</v>
      </c>
      <c r="R55" s="64" t="s">
        <v>34</v>
      </c>
      <c r="S55" s="65" t="s">
        <v>34</v>
      </c>
    </row>
    <row r="56" spans="2:19" x14ac:dyDescent="0.25">
      <c r="B56" s="24" t="s">
        <v>1036</v>
      </c>
      <c r="C56" s="123" t="s">
        <v>421</v>
      </c>
      <c r="D56" s="124" t="s">
        <v>247</v>
      </c>
      <c r="E56" s="125" t="s">
        <v>34</v>
      </c>
      <c r="F56" s="125" t="s">
        <v>34</v>
      </c>
      <c r="G56" s="124" t="s">
        <v>719</v>
      </c>
      <c r="H56" s="124" t="s">
        <v>847</v>
      </c>
      <c r="I56" s="125" t="s">
        <v>34</v>
      </c>
      <c r="J56" s="124" t="s">
        <v>190</v>
      </c>
      <c r="K56" s="124" t="s">
        <v>312</v>
      </c>
      <c r="L56" s="124" t="s">
        <v>370</v>
      </c>
      <c r="M56" s="124" t="s">
        <v>23</v>
      </c>
      <c r="N56" s="124" t="s">
        <v>582</v>
      </c>
      <c r="O56" s="124" t="s">
        <v>138</v>
      </c>
      <c r="P56" s="124" t="s">
        <v>430</v>
      </c>
      <c r="Q56" s="124" t="s">
        <v>1069</v>
      </c>
      <c r="R56" s="124" t="s">
        <v>680</v>
      </c>
      <c r="S56" s="126" t="s">
        <v>485</v>
      </c>
    </row>
    <row r="57" spans="2:19" x14ac:dyDescent="0.25">
      <c r="B57" s="87" t="s">
        <v>952</v>
      </c>
      <c r="C57" s="60"/>
      <c r="D57" s="61"/>
      <c r="E57" s="61" t="s">
        <v>555</v>
      </c>
      <c r="F57" s="61" t="s">
        <v>503</v>
      </c>
      <c r="G57" s="61"/>
      <c r="H57" s="61"/>
      <c r="I57" s="61" t="s">
        <v>814</v>
      </c>
      <c r="J57" s="61"/>
      <c r="K57" s="64"/>
      <c r="L57" s="64"/>
      <c r="M57" s="64"/>
      <c r="N57" s="61"/>
      <c r="O57" s="61"/>
      <c r="P57" s="61"/>
      <c r="Q57" s="61"/>
      <c r="R57" s="61"/>
      <c r="S57" s="62"/>
    </row>
    <row r="58" spans="2:19" x14ac:dyDescent="0.25">
      <c r="B58" s="87" t="s">
        <v>1035</v>
      </c>
      <c r="C58" s="63"/>
      <c r="D58" s="64"/>
      <c r="E58" s="61" t="s">
        <v>12</v>
      </c>
      <c r="F58" s="61" t="s">
        <v>422</v>
      </c>
      <c r="G58" s="64"/>
      <c r="H58" s="61"/>
      <c r="I58" s="61" t="s">
        <v>86</v>
      </c>
      <c r="J58" s="64"/>
      <c r="K58" s="64"/>
      <c r="L58" s="64"/>
      <c r="M58" s="64"/>
      <c r="N58" s="64"/>
      <c r="O58" s="64"/>
      <c r="P58" s="64"/>
      <c r="Q58" s="64"/>
      <c r="R58" s="64"/>
      <c r="S58" s="65"/>
    </row>
    <row r="59" spans="2:19" x14ac:dyDescent="0.25">
      <c r="B59" s="87" t="s">
        <v>1034</v>
      </c>
      <c r="C59" s="63"/>
      <c r="D59" s="64"/>
      <c r="E59" s="61" t="s">
        <v>591</v>
      </c>
      <c r="F59" s="61" t="s">
        <v>436</v>
      </c>
      <c r="G59" s="64"/>
      <c r="H59" s="61"/>
      <c r="I59" s="61" t="s">
        <v>821</v>
      </c>
      <c r="J59" s="64"/>
      <c r="K59" s="64"/>
      <c r="L59" s="64"/>
      <c r="M59" s="64"/>
      <c r="N59" s="64"/>
      <c r="O59" s="64"/>
      <c r="P59" s="64"/>
      <c r="Q59" s="64"/>
      <c r="R59" s="64"/>
      <c r="S59" s="65"/>
    </row>
    <row r="60" spans="2:19" x14ac:dyDescent="0.25">
      <c r="B60" s="87" t="s">
        <v>1033</v>
      </c>
      <c r="C60" s="63"/>
      <c r="D60" s="61"/>
      <c r="E60" s="61" t="s">
        <v>623</v>
      </c>
      <c r="F60" s="61" t="s">
        <v>450</v>
      </c>
      <c r="G60" s="61"/>
      <c r="H60" s="61"/>
      <c r="I60" s="61" t="s">
        <v>1070</v>
      </c>
      <c r="J60" s="61"/>
      <c r="K60" s="64"/>
      <c r="L60" s="64"/>
      <c r="M60" s="64"/>
      <c r="N60" s="61"/>
      <c r="O60" s="61"/>
      <c r="P60" s="61"/>
      <c r="Q60" s="61"/>
      <c r="R60" s="61"/>
      <c r="S60" s="62"/>
    </row>
    <row r="61" spans="2:19" x14ac:dyDescent="0.25">
      <c r="B61" s="87" t="s">
        <v>1032</v>
      </c>
      <c r="C61" s="60"/>
      <c r="D61" s="61"/>
      <c r="E61" s="61" t="s">
        <v>61</v>
      </c>
      <c r="F61" s="61" t="s">
        <v>592</v>
      </c>
      <c r="G61" s="61"/>
      <c r="H61" s="61"/>
      <c r="I61" s="61" t="s">
        <v>169</v>
      </c>
      <c r="J61" s="61"/>
      <c r="K61" s="64"/>
      <c r="L61" s="64"/>
      <c r="M61" s="64"/>
      <c r="N61" s="61"/>
      <c r="O61" s="61"/>
      <c r="P61" s="61"/>
      <c r="Q61" s="61"/>
      <c r="R61" s="61"/>
      <c r="S61" s="62"/>
    </row>
    <row r="62" spans="2:19" x14ac:dyDescent="0.25">
      <c r="B62" s="87" t="s">
        <v>123</v>
      </c>
      <c r="C62" s="60"/>
      <c r="D62" s="61"/>
      <c r="E62" s="61" t="s">
        <v>106</v>
      </c>
      <c r="F62" s="61" t="s">
        <v>489</v>
      </c>
      <c r="G62" s="61"/>
      <c r="H62" s="61"/>
      <c r="I62" s="61" t="s">
        <v>918</v>
      </c>
      <c r="J62" s="61"/>
      <c r="K62" s="61"/>
      <c r="L62" s="61"/>
      <c r="M62" s="61"/>
      <c r="N62" s="61"/>
      <c r="O62" s="61"/>
      <c r="P62" s="61"/>
      <c r="Q62" s="61"/>
      <c r="R62" s="61"/>
      <c r="S62" s="62"/>
    </row>
    <row r="63" spans="2:19" x14ac:dyDescent="0.25">
      <c r="B63" s="87" t="s">
        <v>102</v>
      </c>
      <c r="C63" s="60"/>
      <c r="D63" s="61"/>
      <c r="E63" s="61" t="s">
        <v>13</v>
      </c>
      <c r="F63" s="61" t="s">
        <v>504</v>
      </c>
      <c r="G63" s="61"/>
      <c r="H63" s="61"/>
      <c r="I63" s="61" t="s">
        <v>845</v>
      </c>
      <c r="J63" s="61"/>
      <c r="K63" s="61"/>
      <c r="L63" s="61"/>
      <c r="M63" s="61"/>
      <c r="N63" s="61"/>
      <c r="O63" s="61"/>
      <c r="P63" s="61"/>
      <c r="Q63" s="61"/>
      <c r="R63" s="61"/>
      <c r="S63" s="62"/>
    </row>
    <row r="64" spans="2:19" x14ac:dyDescent="0.25">
      <c r="B64" s="87" t="s">
        <v>79</v>
      </c>
      <c r="C64" s="63"/>
      <c r="D64" s="64"/>
      <c r="E64" s="61" t="s">
        <v>146</v>
      </c>
      <c r="F64" s="61" t="s">
        <v>521</v>
      </c>
      <c r="G64" s="64"/>
      <c r="H64" s="64"/>
      <c r="I64" s="61" t="s">
        <v>210</v>
      </c>
      <c r="J64" s="64"/>
      <c r="K64" s="61"/>
      <c r="L64" s="61"/>
      <c r="M64" s="61"/>
      <c r="N64" s="64"/>
      <c r="O64" s="64"/>
      <c r="P64" s="64"/>
      <c r="Q64" s="64"/>
      <c r="R64" s="64"/>
      <c r="S64" s="65"/>
    </row>
    <row r="65" spans="2:21" x14ac:dyDescent="0.25">
      <c r="B65" s="87" t="s">
        <v>57</v>
      </c>
      <c r="C65" s="60"/>
      <c r="D65" s="61"/>
      <c r="E65" s="61" t="s">
        <v>14</v>
      </c>
      <c r="F65" s="61" t="s">
        <v>837</v>
      </c>
      <c r="G65" s="61"/>
      <c r="H65" s="61"/>
      <c r="I65" s="61" t="s">
        <v>291</v>
      </c>
      <c r="J65" s="61"/>
      <c r="K65" s="61"/>
      <c r="L65" s="61"/>
      <c r="M65" s="61"/>
      <c r="N65" s="61"/>
      <c r="O65" s="61"/>
      <c r="P65" s="61"/>
      <c r="Q65" s="61"/>
      <c r="R65" s="61"/>
      <c r="S65" s="62"/>
    </row>
    <row r="66" spans="2:21" x14ac:dyDescent="0.25">
      <c r="B66" s="87" t="s">
        <v>36</v>
      </c>
      <c r="C66" s="60"/>
      <c r="D66" s="61"/>
      <c r="E66" s="61" t="s">
        <v>782</v>
      </c>
      <c r="F66" s="61" t="s">
        <v>558</v>
      </c>
      <c r="G66" s="61"/>
      <c r="H66" s="61"/>
      <c r="I66" s="61" t="s">
        <v>935</v>
      </c>
      <c r="J66" s="61"/>
      <c r="K66" s="61"/>
      <c r="L66" s="61"/>
      <c r="M66" s="61"/>
      <c r="N66" s="61"/>
      <c r="O66" s="61"/>
      <c r="P66" s="61"/>
      <c r="Q66" s="61"/>
      <c r="R66" s="61"/>
      <c r="S66" s="62"/>
    </row>
    <row r="67" spans="2:21" x14ac:dyDescent="0.25">
      <c r="B67" s="87" t="s">
        <v>1031</v>
      </c>
      <c r="C67" s="60"/>
      <c r="D67" s="61"/>
      <c r="E67" s="61" t="s">
        <v>83</v>
      </c>
      <c r="F67" s="61" t="s">
        <v>573</v>
      </c>
      <c r="G67" s="61"/>
      <c r="H67" s="61"/>
      <c r="I67" s="61" t="s">
        <v>324</v>
      </c>
      <c r="J67" s="61"/>
      <c r="K67" s="61"/>
      <c r="L67" s="61"/>
      <c r="M67" s="61"/>
      <c r="N67" s="61"/>
      <c r="O67" s="61"/>
      <c r="P67" s="61"/>
      <c r="Q67" s="61"/>
      <c r="R67" s="61"/>
      <c r="S67" s="62"/>
    </row>
    <row r="68" spans="2:21" x14ac:dyDescent="0.25">
      <c r="B68" s="120" t="s">
        <v>1030</v>
      </c>
      <c r="C68" s="60"/>
      <c r="D68" s="61"/>
      <c r="E68" s="61" t="s">
        <v>37</v>
      </c>
      <c r="F68" s="61" t="s">
        <v>37</v>
      </c>
      <c r="G68" s="61"/>
      <c r="H68" s="61"/>
      <c r="I68" s="61" t="s">
        <v>37</v>
      </c>
      <c r="J68" s="61"/>
      <c r="K68" s="61"/>
      <c r="L68" s="61"/>
      <c r="M68" s="61"/>
      <c r="N68" s="61"/>
      <c r="O68" s="61"/>
      <c r="P68" s="61"/>
      <c r="Q68" s="61"/>
      <c r="R68" s="61"/>
      <c r="S68" s="62"/>
    </row>
    <row r="69" spans="2:21" ht="15.75" thickBot="1" x14ac:dyDescent="0.3">
      <c r="B69" s="122" t="s">
        <v>1029</v>
      </c>
      <c r="C69" s="104"/>
      <c r="D69" s="105"/>
      <c r="E69" s="105" t="s">
        <v>126</v>
      </c>
      <c r="F69" s="105" t="s">
        <v>608</v>
      </c>
      <c r="G69" s="105"/>
      <c r="H69" s="105"/>
      <c r="I69" s="105" t="s">
        <v>367</v>
      </c>
      <c r="J69" s="105"/>
      <c r="K69" s="105"/>
      <c r="L69" s="105"/>
      <c r="M69" s="105"/>
      <c r="N69" s="105"/>
      <c r="O69" s="105"/>
      <c r="P69" s="105"/>
      <c r="Q69" s="105"/>
      <c r="R69" s="105"/>
      <c r="S69" s="106"/>
    </row>
    <row r="70" spans="2:21" ht="15.75" thickBot="1" x14ac:dyDescent="0.3"/>
    <row r="71" spans="2:21" x14ac:dyDescent="0.25">
      <c r="B71" s="31" t="s">
        <v>2</v>
      </c>
      <c r="C71" s="96">
        <v>6</v>
      </c>
      <c r="D71" s="96">
        <v>6</v>
      </c>
      <c r="E71" s="96">
        <v>16</v>
      </c>
      <c r="F71" s="96">
        <v>16</v>
      </c>
      <c r="G71" s="96">
        <v>7</v>
      </c>
      <c r="H71" s="96">
        <v>6</v>
      </c>
      <c r="I71" s="96">
        <v>16</v>
      </c>
      <c r="J71" s="96">
        <v>6</v>
      </c>
      <c r="K71" s="96">
        <v>6</v>
      </c>
      <c r="L71" s="96">
        <v>6</v>
      </c>
      <c r="M71" s="96">
        <v>6</v>
      </c>
      <c r="N71" s="96">
        <v>6</v>
      </c>
      <c r="O71" s="96">
        <v>6</v>
      </c>
      <c r="P71" s="96">
        <v>6</v>
      </c>
      <c r="Q71" s="96">
        <v>6</v>
      </c>
      <c r="R71" s="96">
        <v>6</v>
      </c>
      <c r="S71" s="97">
        <v>6</v>
      </c>
    </row>
    <row r="72" spans="2:21" x14ac:dyDescent="0.25">
      <c r="B72" s="34" t="s">
        <v>752</v>
      </c>
      <c r="C72" s="98">
        <v>250</v>
      </c>
      <c r="D72" s="98">
        <v>250</v>
      </c>
      <c r="E72" s="98">
        <v>250</v>
      </c>
      <c r="F72" s="98">
        <v>250</v>
      </c>
      <c r="G72" s="98">
        <v>250</v>
      </c>
      <c r="H72" s="98">
        <v>250</v>
      </c>
      <c r="I72" s="98">
        <v>250</v>
      </c>
      <c r="J72" s="98">
        <v>250</v>
      </c>
      <c r="K72" s="98">
        <v>250</v>
      </c>
      <c r="L72" s="98">
        <v>250</v>
      </c>
      <c r="M72" s="98">
        <v>250</v>
      </c>
      <c r="N72" s="98">
        <v>250</v>
      </c>
      <c r="O72" s="98">
        <v>250</v>
      </c>
      <c r="P72" s="98">
        <v>63</v>
      </c>
      <c r="Q72" s="98">
        <v>250</v>
      </c>
      <c r="R72" s="98">
        <v>250</v>
      </c>
      <c r="S72" s="99">
        <v>250</v>
      </c>
    </row>
    <row r="73" spans="2:21" ht="15.75" thickBot="1" x14ac:dyDescent="0.3">
      <c r="B73" s="36" t="s">
        <v>753</v>
      </c>
      <c r="C73" s="100">
        <f t="shared" ref="C73:O73" si="2">C71*C72</f>
        <v>1500</v>
      </c>
      <c r="D73" s="100">
        <f t="shared" si="2"/>
        <v>1500</v>
      </c>
      <c r="E73" s="100">
        <f t="shared" si="2"/>
        <v>4000</v>
      </c>
      <c r="F73" s="100">
        <f t="shared" si="2"/>
        <v>4000</v>
      </c>
      <c r="G73" s="100">
        <f t="shared" si="2"/>
        <v>1750</v>
      </c>
      <c r="H73" s="100">
        <f t="shared" si="2"/>
        <v>1500</v>
      </c>
      <c r="I73" s="100">
        <f t="shared" si="2"/>
        <v>4000</v>
      </c>
      <c r="J73" s="100">
        <f t="shared" si="2"/>
        <v>1500</v>
      </c>
      <c r="K73" s="100">
        <f t="shared" si="2"/>
        <v>1500</v>
      </c>
      <c r="L73" s="100">
        <f t="shared" si="2"/>
        <v>1500</v>
      </c>
      <c r="M73" s="100">
        <f t="shared" si="2"/>
        <v>1500</v>
      </c>
      <c r="N73" s="100">
        <f t="shared" si="2"/>
        <v>1500</v>
      </c>
      <c r="O73" s="100">
        <f t="shared" si="2"/>
        <v>1500</v>
      </c>
      <c r="P73" s="100">
        <f t="shared" ref="P73" si="3">P71*P72</f>
        <v>378</v>
      </c>
      <c r="Q73" s="100">
        <f>Q71*Q72</f>
        <v>1500</v>
      </c>
      <c r="R73" s="100">
        <f>R71*R72</f>
        <v>1500</v>
      </c>
      <c r="S73" s="101">
        <f>S71*S72</f>
        <v>1500</v>
      </c>
      <c r="U73" s="54">
        <f>SUM(C73:S73)</f>
        <v>32128</v>
      </c>
    </row>
    <row r="74" spans="2:21" ht="15.75" thickBot="1" x14ac:dyDescent="0.3"/>
    <row r="75" spans="2:21" x14ac:dyDescent="0.25">
      <c r="B75" s="56" t="s">
        <v>754</v>
      </c>
      <c r="C75" s="28" t="s">
        <v>4</v>
      </c>
      <c r="D75" s="28" t="s">
        <v>4</v>
      </c>
      <c r="E75" s="28" t="s">
        <v>4</v>
      </c>
      <c r="F75" s="28" t="s">
        <v>4</v>
      </c>
      <c r="G75" s="28" t="s">
        <v>4</v>
      </c>
      <c r="H75" s="28" t="s">
        <v>4</v>
      </c>
      <c r="I75" s="28" t="s">
        <v>4</v>
      </c>
      <c r="J75" s="43" t="s">
        <v>4</v>
      </c>
    </row>
    <row r="76" spans="2:21" x14ac:dyDescent="0.25">
      <c r="B76" s="12" t="s">
        <v>750</v>
      </c>
      <c r="C76" s="78">
        <v>31</v>
      </c>
      <c r="D76" s="78">
        <v>7</v>
      </c>
      <c r="E76" s="78">
        <v>35</v>
      </c>
      <c r="F76" s="78">
        <v>37</v>
      </c>
      <c r="G76" s="78">
        <v>19</v>
      </c>
      <c r="H76" s="78">
        <v>25</v>
      </c>
      <c r="I76" s="78">
        <v>39</v>
      </c>
      <c r="J76" s="39" t="s">
        <v>1384</v>
      </c>
    </row>
    <row r="77" spans="2:21" x14ac:dyDescent="0.25">
      <c r="B77" s="297" t="s">
        <v>751</v>
      </c>
      <c r="C77" s="10" t="s">
        <v>1386</v>
      </c>
      <c r="D77" s="10" t="s">
        <v>1386</v>
      </c>
      <c r="E77" s="10" t="s">
        <v>1386</v>
      </c>
      <c r="F77" s="10" t="s">
        <v>1386</v>
      </c>
      <c r="G77" s="10" t="s">
        <v>1386</v>
      </c>
      <c r="H77" s="10" t="s">
        <v>1386</v>
      </c>
      <c r="I77" s="10" t="s">
        <v>1386</v>
      </c>
      <c r="J77" s="39" t="s">
        <v>1386</v>
      </c>
      <c r="K77" s="30" t="s">
        <v>758</v>
      </c>
    </row>
    <row r="78" spans="2:21" x14ac:dyDescent="0.25">
      <c r="B78" s="298"/>
      <c r="C78" s="78"/>
      <c r="D78" s="78"/>
      <c r="E78" s="78"/>
      <c r="F78" s="78"/>
      <c r="G78" s="78"/>
      <c r="H78" s="78"/>
      <c r="I78" s="78"/>
      <c r="J78" s="223"/>
      <c r="K78" s="30" t="s">
        <v>759</v>
      </c>
    </row>
    <row r="79" spans="2:21" ht="15.75" thickBot="1" x14ac:dyDescent="0.3">
      <c r="B79" s="299"/>
      <c r="C79" s="90"/>
      <c r="D79" s="90"/>
      <c r="E79" s="90"/>
      <c r="F79" s="90"/>
      <c r="G79" s="90"/>
      <c r="H79" s="90"/>
      <c r="I79" s="90"/>
      <c r="J79" s="224"/>
    </row>
    <row r="80" spans="2:21" x14ac:dyDescent="0.25">
      <c r="B80" s="49" t="s">
        <v>1029</v>
      </c>
      <c r="C80" s="25" t="s">
        <v>1</v>
      </c>
      <c r="D80" s="25"/>
      <c r="E80" s="25"/>
      <c r="F80" s="25"/>
      <c r="G80" s="25" t="s">
        <v>1</v>
      </c>
      <c r="H80" s="25" t="s">
        <v>1</v>
      </c>
      <c r="I80" s="25"/>
      <c r="J80" s="26"/>
    </row>
    <row r="81" spans="2:10" x14ac:dyDescent="0.25">
      <c r="B81" s="87" t="s">
        <v>1030</v>
      </c>
      <c r="C81" s="59" t="s">
        <v>1</v>
      </c>
      <c r="D81" s="66"/>
      <c r="E81" s="66"/>
      <c r="F81" s="66"/>
      <c r="G81" s="59" t="s">
        <v>1</v>
      </c>
      <c r="H81" s="59" t="s">
        <v>1</v>
      </c>
      <c r="I81" s="59"/>
      <c r="J81" s="71"/>
    </row>
    <row r="82" spans="2:10" x14ac:dyDescent="0.25">
      <c r="B82" s="87" t="s">
        <v>1031</v>
      </c>
      <c r="C82" s="59" t="s">
        <v>1</v>
      </c>
      <c r="D82" s="66"/>
      <c r="E82" s="66"/>
      <c r="F82" s="66"/>
      <c r="G82" s="59" t="s">
        <v>1</v>
      </c>
      <c r="H82" s="59" t="s">
        <v>1</v>
      </c>
      <c r="I82" s="59"/>
      <c r="J82" s="71"/>
    </row>
    <row r="83" spans="2:10" x14ac:dyDescent="0.25">
      <c r="B83" s="87" t="s">
        <v>36</v>
      </c>
      <c r="C83" s="59" t="s">
        <v>1</v>
      </c>
      <c r="D83" s="59"/>
      <c r="E83" s="59"/>
      <c r="F83" s="59"/>
      <c r="G83" s="59" t="s">
        <v>1</v>
      </c>
      <c r="H83" s="59" t="s">
        <v>1</v>
      </c>
      <c r="I83" s="59"/>
      <c r="J83" s="71"/>
    </row>
    <row r="84" spans="2:10" x14ac:dyDescent="0.25">
      <c r="B84" s="87" t="s">
        <v>57</v>
      </c>
      <c r="C84" s="59" t="s">
        <v>1</v>
      </c>
      <c r="D84" s="59"/>
      <c r="E84" s="59"/>
      <c r="F84" s="59"/>
      <c r="G84" s="59" t="s">
        <v>1</v>
      </c>
      <c r="H84" s="59" t="s">
        <v>1</v>
      </c>
      <c r="I84" s="59"/>
      <c r="J84" s="71"/>
    </row>
    <row r="85" spans="2:10" x14ac:dyDescent="0.25">
      <c r="B85" s="87" t="s">
        <v>79</v>
      </c>
      <c r="C85" s="59" t="s">
        <v>1</v>
      </c>
      <c r="D85" s="59"/>
      <c r="E85" s="59"/>
      <c r="F85" s="59"/>
      <c r="G85" s="59" t="s">
        <v>1</v>
      </c>
      <c r="H85" s="59" t="s">
        <v>1</v>
      </c>
      <c r="I85" s="59"/>
      <c r="J85" s="71"/>
    </row>
    <row r="86" spans="2:10" x14ac:dyDescent="0.25">
      <c r="B86" s="87" t="s">
        <v>102</v>
      </c>
      <c r="C86" s="59" t="s">
        <v>1</v>
      </c>
      <c r="D86" s="59"/>
      <c r="E86" s="59"/>
      <c r="F86" s="59"/>
      <c r="G86" s="59" t="s">
        <v>1</v>
      </c>
      <c r="H86" s="59" t="s">
        <v>1</v>
      </c>
      <c r="I86" s="59"/>
      <c r="J86" s="71"/>
    </row>
    <row r="87" spans="2:10" x14ac:dyDescent="0.25">
      <c r="B87" s="87" t="s">
        <v>123</v>
      </c>
      <c r="C87" s="59" t="s">
        <v>1</v>
      </c>
      <c r="D87" s="59"/>
      <c r="E87" s="59"/>
      <c r="F87" s="59"/>
      <c r="G87" s="59" t="s">
        <v>1</v>
      </c>
      <c r="H87" s="59" t="s">
        <v>1</v>
      </c>
      <c r="I87" s="59"/>
      <c r="J87" s="71"/>
    </row>
    <row r="88" spans="2:10" x14ac:dyDescent="0.25">
      <c r="B88" s="87" t="s">
        <v>1032</v>
      </c>
      <c r="C88" s="59" t="s">
        <v>1</v>
      </c>
      <c r="D88" s="59"/>
      <c r="E88" s="59"/>
      <c r="F88" s="59"/>
      <c r="G88" s="59" t="s">
        <v>1</v>
      </c>
      <c r="H88" s="59" t="s">
        <v>1</v>
      </c>
      <c r="I88" s="59"/>
      <c r="J88" s="71"/>
    </row>
    <row r="89" spans="2:10" x14ac:dyDescent="0.25">
      <c r="B89" s="87" t="s">
        <v>1061</v>
      </c>
      <c r="C89" s="59" t="s">
        <v>1</v>
      </c>
      <c r="D89" s="59"/>
      <c r="E89" s="59"/>
      <c r="F89" s="59"/>
      <c r="G89" s="59" t="s">
        <v>1</v>
      </c>
      <c r="H89" s="59" t="s">
        <v>1</v>
      </c>
      <c r="I89" s="59"/>
      <c r="J89" s="71"/>
    </row>
    <row r="90" spans="2:10" x14ac:dyDescent="0.25">
      <c r="B90" s="87" t="s">
        <v>1034</v>
      </c>
      <c r="C90" s="59" t="s">
        <v>1</v>
      </c>
      <c r="D90" s="59"/>
      <c r="E90" s="59"/>
      <c r="F90" s="59"/>
      <c r="G90" s="59" t="s">
        <v>1</v>
      </c>
      <c r="H90" s="59" t="s">
        <v>1</v>
      </c>
      <c r="I90" s="59"/>
      <c r="J90" s="71"/>
    </row>
    <row r="91" spans="2:10" x14ac:dyDescent="0.25">
      <c r="B91" s="87" t="s">
        <v>1035</v>
      </c>
      <c r="C91" s="59" t="s">
        <v>1</v>
      </c>
      <c r="D91" s="59"/>
      <c r="E91" s="59"/>
      <c r="F91" s="59"/>
      <c r="G91" s="59" t="s">
        <v>1</v>
      </c>
      <c r="H91" s="59" t="s">
        <v>1</v>
      </c>
      <c r="I91" s="59"/>
      <c r="J91" s="71"/>
    </row>
    <row r="92" spans="2:10" x14ac:dyDescent="0.25">
      <c r="B92" s="87" t="s">
        <v>952</v>
      </c>
      <c r="C92" s="59" t="s">
        <v>1</v>
      </c>
      <c r="D92" s="59"/>
      <c r="E92" s="59"/>
      <c r="F92" s="59"/>
      <c r="G92" s="59" t="s">
        <v>1</v>
      </c>
      <c r="H92" s="59" t="s">
        <v>1</v>
      </c>
      <c r="I92" s="59"/>
      <c r="J92" s="71"/>
    </row>
    <row r="93" spans="2:10" x14ac:dyDescent="0.25">
      <c r="B93" s="24" t="s">
        <v>1036</v>
      </c>
      <c r="C93" s="25" t="s">
        <v>608</v>
      </c>
      <c r="D93" s="25" t="s">
        <v>16</v>
      </c>
      <c r="E93" s="25" t="s">
        <v>979</v>
      </c>
      <c r="F93" s="25" t="s">
        <v>68</v>
      </c>
      <c r="G93" s="25" t="s">
        <v>399</v>
      </c>
      <c r="H93" s="25" t="s">
        <v>529</v>
      </c>
      <c r="I93" s="25" t="s">
        <v>417</v>
      </c>
      <c r="J93" s="26" t="s">
        <v>946</v>
      </c>
    </row>
    <row r="94" spans="2:10" x14ac:dyDescent="0.25">
      <c r="B94" s="87" t="s">
        <v>1038</v>
      </c>
      <c r="C94" s="66" t="s">
        <v>34</v>
      </c>
      <c r="D94" s="66" t="s">
        <v>34</v>
      </c>
      <c r="E94" s="66" t="s">
        <v>34</v>
      </c>
      <c r="F94" s="66" t="s">
        <v>34</v>
      </c>
      <c r="G94" s="66" t="s">
        <v>34</v>
      </c>
      <c r="H94" s="66" t="s">
        <v>34</v>
      </c>
      <c r="I94" s="66" t="s">
        <v>34</v>
      </c>
      <c r="J94" s="73" t="s">
        <v>34</v>
      </c>
    </row>
    <row r="95" spans="2:10" x14ac:dyDescent="0.25">
      <c r="B95" s="87" t="s">
        <v>1039</v>
      </c>
      <c r="C95" s="66" t="s">
        <v>34</v>
      </c>
      <c r="D95" s="66" t="s">
        <v>34</v>
      </c>
      <c r="E95" s="66" t="s">
        <v>34</v>
      </c>
      <c r="F95" s="66" t="s">
        <v>34</v>
      </c>
      <c r="G95" s="66" t="s">
        <v>34</v>
      </c>
      <c r="H95" s="66" t="s">
        <v>34</v>
      </c>
      <c r="I95" s="66" t="s">
        <v>34</v>
      </c>
      <c r="J95" s="73" t="s">
        <v>34</v>
      </c>
    </row>
    <row r="96" spans="2:10" x14ac:dyDescent="0.25">
      <c r="B96" s="87" t="s">
        <v>1040</v>
      </c>
      <c r="C96" s="59" t="s">
        <v>732</v>
      </c>
      <c r="D96" s="59" t="s">
        <v>42</v>
      </c>
      <c r="E96" s="59" t="s">
        <v>987</v>
      </c>
      <c r="F96" s="59" t="s">
        <v>114</v>
      </c>
      <c r="G96" s="59" t="s">
        <v>511</v>
      </c>
      <c r="H96" s="59" t="s">
        <v>565</v>
      </c>
      <c r="I96" s="59" t="s">
        <v>991</v>
      </c>
      <c r="J96" s="8" t="s">
        <v>348</v>
      </c>
    </row>
    <row r="97" spans="2:21" x14ac:dyDescent="0.25">
      <c r="B97" s="87" t="s">
        <v>1042</v>
      </c>
      <c r="C97" s="59" t="s">
        <v>639</v>
      </c>
      <c r="D97" s="59" t="s">
        <v>64</v>
      </c>
      <c r="E97" s="59" t="s">
        <v>658</v>
      </c>
      <c r="F97" s="59" t="s">
        <v>659</v>
      </c>
      <c r="G97" s="59" t="s">
        <v>429</v>
      </c>
      <c r="H97" s="59" t="s">
        <v>1043</v>
      </c>
      <c r="I97" s="59" t="s">
        <v>473</v>
      </c>
      <c r="J97" s="8" t="s">
        <v>361</v>
      </c>
    </row>
    <row r="98" spans="2:21" x14ac:dyDescent="0.25">
      <c r="B98" s="87" t="s">
        <v>1045</v>
      </c>
      <c r="C98" s="59" t="s">
        <v>741</v>
      </c>
      <c r="D98" s="59" t="s">
        <v>986</v>
      </c>
      <c r="E98" s="59" t="s">
        <v>998</v>
      </c>
      <c r="F98" s="59" t="s">
        <v>133</v>
      </c>
      <c r="G98" s="59" t="s">
        <v>544</v>
      </c>
      <c r="H98" s="59" t="s">
        <v>601</v>
      </c>
      <c r="I98" s="59" t="s">
        <v>484</v>
      </c>
      <c r="J98" s="8" t="s">
        <v>824</v>
      </c>
    </row>
    <row r="99" spans="2:21" x14ac:dyDescent="0.25">
      <c r="B99" s="87" t="s">
        <v>1047</v>
      </c>
      <c r="C99" s="59" t="s">
        <v>655</v>
      </c>
      <c r="D99" s="59" t="s">
        <v>814</v>
      </c>
      <c r="E99" s="59" t="s">
        <v>672</v>
      </c>
      <c r="F99" s="59" t="s">
        <v>674</v>
      </c>
      <c r="G99" s="59" t="s">
        <v>443</v>
      </c>
      <c r="H99" s="59" t="s">
        <v>616</v>
      </c>
      <c r="I99" s="59" t="s">
        <v>1049</v>
      </c>
      <c r="J99" s="8" t="s">
        <v>374</v>
      </c>
    </row>
    <row r="100" spans="2:21" x14ac:dyDescent="0.25">
      <c r="B100" s="87" t="s">
        <v>1051</v>
      </c>
      <c r="C100" s="66" t="s">
        <v>34</v>
      </c>
      <c r="D100" s="66" t="s">
        <v>34</v>
      </c>
      <c r="E100" s="66" t="s">
        <v>34</v>
      </c>
      <c r="F100" s="66" t="s">
        <v>34</v>
      </c>
      <c r="G100" s="66" t="s">
        <v>34</v>
      </c>
      <c r="H100" s="66" t="s">
        <v>34</v>
      </c>
      <c r="I100" s="66" t="s">
        <v>34</v>
      </c>
      <c r="J100" s="73" t="s">
        <v>34</v>
      </c>
    </row>
    <row r="101" spans="2:21" x14ac:dyDescent="0.25">
      <c r="B101" s="87" t="s">
        <v>1047</v>
      </c>
      <c r="C101" s="59" t="s">
        <v>37</v>
      </c>
      <c r="D101" s="59" t="s">
        <v>37</v>
      </c>
      <c r="E101" s="59" t="s">
        <v>37</v>
      </c>
      <c r="F101" s="59" t="s">
        <v>37</v>
      </c>
      <c r="G101" s="59" t="s">
        <v>37</v>
      </c>
      <c r="H101" s="59" t="s">
        <v>37</v>
      </c>
      <c r="I101" s="59" t="s">
        <v>37</v>
      </c>
      <c r="J101" s="71" t="s">
        <v>37</v>
      </c>
    </row>
    <row r="102" spans="2:21" x14ac:dyDescent="0.25">
      <c r="B102" s="87" t="s">
        <v>1052</v>
      </c>
      <c r="C102" s="59" t="s">
        <v>684</v>
      </c>
      <c r="D102" s="59" t="s">
        <v>86</v>
      </c>
      <c r="E102" s="59" t="s">
        <v>687</v>
      </c>
      <c r="F102" s="59" t="s">
        <v>153</v>
      </c>
      <c r="G102" s="59" t="s">
        <v>470</v>
      </c>
      <c r="H102" s="59" t="s">
        <v>1019</v>
      </c>
      <c r="I102" s="59" t="s">
        <v>499</v>
      </c>
      <c r="J102" s="8" t="s">
        <v>832</v>
      </c>
    </row>
    <row r="103" spans="2:21" x14ac:dyDescent="0.25">
      <c r="B103" s="87" t="s">
        <v>1054</v>
      </c>
      <c r="C103" s="59" t="s">
        <v>670</v>
      </c>
      <c r="D103" s="59" t="s">
        <v>821</v>
      </c>
      <c r="E103" s="59" t="s">
        <v>698</v>
      </c>
      <c r="F103" s="59" t="s">
        <v>699</v>
      </c>
      <c r="G103" s="59" t="s">
        <v>599</v>
      </c>
      <c r="H103" s="59" t="s">
        <v>677</v>
      </c>
      <c r="I103" s="59" t="s">
        <v>515</v>
      </c>
      <c r="J103" s="8" t="s">
        <v>389</v>
      </c>
    </row>
    <row r="104" spans="2:21" x14ac:dyDescent="0.25">
      <c r="B104" s="87" t="s">
        <v>1057</v>
      </c>
      <c r="C104" s="59" t="s">
        <v>37</v>
      </c>
      <c r="D104" s="59" t="s">
        <v>37</v>
      </c>
      <c r="E104" s="59" t="s">
        <v>37</v>
      </c>
      <c r="F104" s="59" t="s">
        <v>37</v>
      </c>
      <c r="G104" s="59" t="s">
        <v>37</v>
      </c>
      <c r="H104" s="59" t="s">
        <v>37</v>
      </c>
      <c r="I104" s="59" t="s">
        <v>37</v>
      </c>
      <c r="J104" s="71" t="s">
        <v>37</v>
      </c>
    </row>
    <row r="105" spans="2:21" ht="15.75" thickBot="1" x14ac:dyDescent="0.3">
      <c r="B105" s="21" t="s">
        <v>1059</v>
      </c>
      <c r="C105" s="22" t="s">
        <v>685</v>
      </c>
      <c r="D105" s="22" t="s">
        <v>129</v>
      </c>
      <c r="E105" s="22" t="s">
        <v>917</v>
      </c>
      <c r="F105" s="22" t="s">
        <v>710</v>
      </c>
      <c r="G105" s="22" t="s">
        <v>629</v>
      </c>
      <c r="H105" s="22" t="s">
        <v>702</v>
      </c>
      <c r="I105" s="22" t="s">
        <v>531</v>
      </c>
      <c r="J105" s="23" t="s">
        <v>418</v>
      </c>
    </row>
    <row r="106" spans="2:21" ht="15.75" thickBot="1" x14ac:dyDescent="0.3">
      <c r="I106" s="228"/>
      <c r="J106" s="228"/>
    </row>
    <row r="107" spans="2:21" x14ac:dyDescent="0.25">
      <c r="B107" s="31" t="s">
        <v>2</v>
      </c>
      <c r="C107" s="96">
        <v>6</v>
      </c>
      <c r="D107" s="96">
        <v>6</v>
      </c>
      <c r="E107" s="96">
        <v>6</v>
      </c>
      <c r="F107" s="96">
        <v>6</v>
      </c>
      <c r="G107" s="96">
        <v>6</v>
      </c>
      <c r="H107" s="96">
        <v>6</v>
      </c>
      <c r="I107" s="96">
        <v>6</v>
      </c>
      <c r="J107" s="225">
        <v>6</v>
      </c>
    </row>
    <row r="108" spans="2:21" x14ac:dyDescent="0.25">
      <c r="B108" s="34" t="s">
        <v>752</v>
      </c>
      <c r="C108" s="98">
        <v>115</v>
      </c>
      <c r="D108" s="98">
        <v>115</v>
      </c>
      <c r="E108" s="98">
        <v>115</v>
      </c>
      <c r="F108" s="98">
        <v>115</v>
      </c>
      <c r="G108" s="98">
        <v>115</v>
      </c>
      <c r="H108" s="98">
        <v>115</v>
      </c>
      <c r="I108" s="98">
        <v>115</v>
      </c>
      <c r="J108" s="226">
        <v>115</v>
      </c>
    </row>
    <row r="109" spans="2:21" ht="15.75" thickBot="1" x14ac:dyDescent="0.3">
      <c r="B109" s="36" t="s">
        <v>753</v>
      </c>
      <c r="C109" s="100">
        <f t="shared" ref="C109:H109" si="4">C107*C108</f>
        <v>690</v>
      </c>
      <c r="D109" s="100">
        <f t="shared" si="4"/>
        <v>690</v>
      </c>
      <c r="E109" s="100">
        <f t="shared" si="4"/>
        <v>690</v>
      </c>
      <c r="F109" s="100">
        <f t="shared" si="4"/>
        <v>690</v>
      </c>
      <c r="G109" s="100">
        <f t="shared" si="4"/>
        <v>690</v>
      </c>
      <c r="H109" s="100">
        <f t="shared" si="4"/>
        <v>690</v>
      </c>
      <c r="I109" s="100">
        <f>I107*I108</f>
        <v>690</v>
      </c>
      <c r="J109" s="227">
        <f>J107*J108</f>
        <v>690</v>
      </c>
      <c r="U109" s="54">
        <f>SUM(C109:Q109)</f>
        <v>5520</v>
      </c>
    </row>
    <row r="110" spans="2:21" ht="15.75" thickBot="1" x14ac:dyDescent="0.3"/>
    <row r="111" spans="2:21" x14ac:dyDescent="0.25">
      <c r="B111" s="56" t="s">
        <v>754</v>
      </c>
      <c r="C111" s="42" t="s">
        <v>4</v>
      </c>
      <c r="D111" s="28" t="s">
        <v>4</v>
      </c>
      <c r="E111" s="28" t="s">
        <v>4</v>
      </c>
      <c r="F111" s="28" t="s">
        <v>4</v>
      </c>
      <c r="G111" s="28" t="s">
        <v>4</v>
      </c>
      <c r="H111" s="28" t="s">
        <v>4</v>
      </c>
      <c r="I111" s="28" t="s">
        <v>4</v>
      </c>
      <c r="J111" s="28" t="s">
        <v>4</v>
      </c>
      <c r="K111" s="114" t="s">
        <v>4</v>
      </c>
    </row>
    <row r="112" spans="2:21" x14ac:dyDescent="0.25">
      <c r="B112" s="12" t="s">
        <v>750</v>
      </c>
      <c r="C112" s="77">
        <v>34</v>
      </c>
      <c r="D112" s="78">
        <v>36</v>
      </c>
      <c r="E112" s="78">
        <v>38</v>
      </c>
      <c r="F112" s="78">
        <v>16</v>
      </c>
      <c r="G112" s="78">
        <v>42</v>
      </c>
      <c r="H112" s="78">
        <v>22</v>
      </c>
      <c r="I112" s="78">
        <v>26</v>
      </c>
      <c r="J112" s="78">
        <v>48</v>
      </c>
      <c r="K112" s="79">
        <v>30</v>
      </c>
    </row>
    <row r="113" spans="2:12" x14ac:dyDescent="0.25">
      <c r="B113" s="297" t="s">
        <v>751</v>
      </c>
      <c r="C113" s="14" t="s">
        <v>1389</v>
      </c>
      <c r="D113" s="10" t="s">
        <v>1386</v>
      </c>
      <c r="E113" s="10" t="s">
        <v>1386</v>
      </c>
      <c r="F113" s="10" t="s">
        <v>1386</v>
      </c>
      <c r="G113" s="10" t="s">
        <v>1386</v>
      </c>
      <c r="H113" s="10" t="s">
        <v>1386</v>
      </c>
      <c r="I113" s="10" t="s">
        <v>1387</v>
      </c>
      <c r="J113" s="10" t="s">
        <v>1386</v>
      </c>
      <c r="K113" s="15" t="s">
        <v>1386</v>
      </c>
      <c r="L113" s="30" t="s">
        <v>758</v>
      </c>
    </row>
    <row r="114" spans="2:12" x14ac:dyDescent="0.25">
      <c r="B114" s="298"/>
      <c r="C114" s="77"/>
      <c r="D114" s="78"/>
      <c r="E114" s="78"/>
      <c r="F114" s="78"/>
      <c r="G114" s="78"/>
      <c r="H114" s="78"/>
      <c r="I114" s="78"/>
      <c r="J114" s="78"/>
      <c r="K114" s="79"/>
      <c r="L114" s="30" t="s">
        <v>759</v>
      </c>
    </row>
    <row r="115" spans="2:12" ht="15.75" thickBot="1" x14ac:dyDescent="0.3">
      <c r="B115" s="299"/>
      <c r="C115" s="89"/>
      <c r="D115" s="90"/>
      <c r="E115" s="90"/>
      <c r="F115" s="90"/>
      <c r="G115" s="90"/>
      <c r="H115" s="90"/>
      <c r="I115" s="90"/>
      <c r="J115" s="90"/>
      <c r="K115" s="91"/>
    </row>
    <row r="116" spans="2:12" x14ac:dyDescent="0.25">
      <c r="B116" s="49" t="s">
        <v>1059</v>
      </c>
      <c r="C116" s="50" t="s">
        <v>635</v>
      </c>
      <c r="D116" s="130" t="s">
        <v>14</v>
      </c>
      <c r="E116" s="130" t="s">
        <v>230</v>
      </c>
      <c r="F116" s="130" t="s">
        <v>997</v>
      </c>
      <c r="G116" s="130" t="s">
        <v>311</v>
      </c>
      <c r="H116" s="130" t="s">
        <v>257</v>
      </c>
      <c r="I116" s="130" t="s">
        <v>26</v>
      </c>
      <c r="J116" s="130" t="s">
        <v>585</v>
      </c>
      <c r="K116" s="114" t="s">
        <v>531</v>
      </c>
    </row>
    <row r="117" spans="2:12" x14ac:dyDescent="0.25">
      <c r="B117" s="87" t="s">
        <v>1057</v>
      </c>
      <c r="C117" s="60" t="s">
        <v>37</v>
      </c>
      <c r="D117" s="61" t="s">
        <v>37</v>
      </c>
      <c r="E117" s="61" t="s">
        <v>37</v>
      </c>
      <c r="F117" s="61" t="s">
        <v>37</v>
      </c>
      <c r="G117" s="61" t="s">
        <v>37</v>
      </c>
      <c r="H117" s="61" t="s">
        <v>37</v>
      </c>
      <c r="I117" s="61" t="s">
        <v>37</v>
      </c>
      <c r="J117" s="61" t="s">
        <v>37</v>
      </c>
      <c r="K117" s="62" t="s">
        <v>37</v>
      </c>
    </row>
    <row r="118" spans="2:12" x14ac:dyDescent="0.25">
      <c r="B118" s="87" t="s">
        <v>1054</v>
      </c>
      <c r="C118" s="60" t="s">
        <v>888</v>
      </c>
      <c r="D118" s="61" t="s">
        <v>83</v>
      </c>
      <c r="E118" s="61" t="s">
        <v>251</v>
      </c>
      <c r="F118" s="61" t="s">
        <v>65</v>
      </c>
      <c r="G118" s="61" t="s">
        <v>340</v>
      </c>
      <c r="H118" s="61" t="s">
        <v>296</v>
      </c>
      <c r="I118" s="61" t="s">
        <v>279</v>
      </c>
      <c r="J118" s="61" t="s">
        <v>602</v>
      </c>
      <c r="K118" s="62" t="s">
        <v>1003</v>
      </c>
    </row>
    <row r="119" spans="2:12" x14ac:dyDescent="0.25">
      <c r="B119" s="87" t="s">
        <v>1052</v>
      </c>
      <c r="C119" s="60" t="s">
        <v>651</v>
      </c>
      <c r="D119" s="61" t="s">
        <v>228</v>
      </c>
      <c r="E119" s="61" t="s">
        <v>290</v>
      </c>
      <c r="F119" s="61" t="s">
        <v>87</v>
      </c>
      <c r="G119" s="61" t="s">
        <v>797</v>
      </c>
      <c r="H119" s="61" t="s">
        <v>314</v>
      </c>
      <c r="I119" s="61" t="s">
        <v>51</v>
      </c>
      <c r="J119" s="61" t="s">
        <v>632</v>
      </c>
      <c r="K119" s="62" t="s">
        <v>586</v>
      </c>
    </row>
    <row r="120" spans="2:12" x14ac:dyDescent="0.25">
      <c r="B120" s="87" t="s">
        <v>1047</v>
      </c>
      <c r="C120" s="60" t="s">
        <v>666</v>
      </c>
      <c r="D120" s="61" t="s">
        <v>62</v>
      </c>
      <c r="E120" s="61" t="s">
        <v>323</v>
      </c>
      <c r="F120" s="61" t="s">
        <v>111</v>
      </c>
      <c r="G120" s="61" t="s">
        <v>803</v>
      </c>
      <c r="H120" s="61" t="s">
        <v>343</v>
      </c>
      <c r="I120" s="61" t="s">
        <v>72</v>
      </c>
      <c r="J120" s="61" t="s">
        <v>1013</v>
      </c>
      <c r="K120" s="62" t="s">
        <v>603</v>
      </c>
    </row>
    <row r="121" spans="2:12" x14ac:dyDescent="0.25">
      <c r="B121" s="87" t="s">
        <v>1051</v>
      </c>
      <c r="C121" s="63" t="s">
        <v>34</v>
      </c>
      <c r="D121" s="64" t="s">
        <v>34</v>
      </c>
      <c r="E121" s="61" t="s">
        <v>337</v>
      </c>
      <c r="F121" s="61" t="s">
        <v>1002</v>
      </c>
      <c r="G121" s="64" t="s">
        <v>34</v>
      </c>
      <c r="H121" s="61" t="s">
        <v>355</v>
      </c>
      <c r="I121" s="61" t="s">
        <v>52</v>
      </c>
      <c r="J121" s="64" t="s">
        <v>34</v>
      </c>
      <c r="K121" s="65" t="s">
        <v>34</v>
      </c>
    </row>
    <row r="122" spans="2:12" x14ac:dyDescent="0.25">
      <c r="B122" s="87" t="s">
        <v>1047</v>
      </c>
      <c r="C122" s="60" t="s">
        <v>37</v>
      </c>
      <c r="D122" s="61" t="s">
        <v>37</v>
      </c>
      <c r="E122" s="61" t="s">
        <v>1066</v>
      </c>
      <c r="F122" s="61" t="s">
        <v>697</v>
      </c>
      <c r="G122" s="61" t="s">
        <v>37</v>
      </c>
      <c r="H122" s="61" t="s">
        <v>929</v>
      </c>
      <c r="I122" s="61" t="s">
        <v>1067</v>
      </c>
      <c r="J122" s="61" t="s">
        <v>37</v>
      </c>
      <c r="K122" s="62" t="s">
        <v>37</v>
      </c>
    </row>
    <row r="123" spans="2:12" x14ac:dyDescent="0.25">
      <c r="B123" s="87" t="s">
        <v>1045</v>
      </c>
      <c r="C123" s="60" t="s">
        <v>693</v>
      </c>
      <c r="D123" s="61" t="s">
        <v>287</v>
      </c>
      <c r="E123" s="61" t="s">
        <v>366</v>
      </c>
      <c r="F123" s="61" t="s">
        <v>150</v>
      </c>
      <c r="G123" s="61" t="s">
        <v>396</v>
      </c>
      <c r="H123" s="61" t="s">
        <v>771</v>
      </c>
      <c r="I123" s="61" t="s">
        <v>528</v>
      </c>
      <c r="J123" s="61" t="s">
        <v>648</v>
      </c>
      <c r="K123" s="62" t="s">
        <v>633</v>
      </c>
    </row>
    <row r="124" spans="2:12" x14ac:dyDescent="0.25">
      <c r="B124" s="87" t="s">
        <v>1042</v>
      </c>
      <c r="C124" s="60" t="s">
        <v>449</v>
      </c>
      <c r="D124" s="61" t="s">
        <v>307</v>
      </c>
      <c r="E124" s="61" t="s">
        <v>379</v>
      </c>
      <c r="F124" s="61" t="s">
        <v>170</v>
      </c>
      <c r="G124" s="61" t="s">
        <v>411</v>
      </c>
      <c r="H124" s="61" t="s">
        <v>384</v>
      </c>
      <c r="I124" s="61" t="s">
        <v>96</v>
      </c>
      <c r="J124" s="61" t="s">
        <v>29</v>
      </c>
      <c r="K124" s="62" t="s">
        <v>980</v>
      </c>
    </row>
    <row r="125" spans="2:12" x14ac:dyDescent="0.25">
      <c r="B125" s="87" t="s">
        <v>1040</v>
      </c>
      <c r="C125" s="60" t="s">
        <v>476</v>
      </c>
      <c r="D125" s="61" t="s">
        <v>147</v>
      </c>
      <c r="E125" s="61" t="s">
        <v>393</v>
      </c>
      <c r="F125" s="61" t="s">
        <v>919</v>
      </c>
      <c r="G125" s="61" t="s">
        <v>949</v>
      </c>
      <c r="H125" s="61" t="s">
        <v>48</v>
      </c>
      <c r="I125" s="61" t="s">
        <v>118</v>
      </c>
      <c r="J125" s="61" t="s">
        <v>679</v>
      </c>
      <c r="K125" s="62" t="s">
        <v>649</v>
      </c>
    </row>
    <row r="126" spans="2:12" x14ac:dyDescent="0.25">
      <c r="B126" s="87" t="s">
        <v>1039</v>
      </c>
      <c r="C126" s="63" t="s">
        <v>34</v>
      </c>
      <c r="D126" s="64" t="s">
        <v>34</v>
      </c>
      <c r="E126" s="64" t="s">
        <v>34</v>
      </c>
      <c r="F126" s="64" t="s">
        <v>34</v>
      </c>
      <c r="G126" s="64" t="s">
        <v>34</v>
      </c>
      <c r="H126" s="64" t="s">
        <v>34</v>
      </c>
      <c r="I126" s="64" t="s">
        <v>34</v>
      </c>
      <c r="J126" s="64" t="s">
        <v>34</v>
      </c>
      <c r="K126" s="65" t="s">
        <v>34</v>
      </c>
    </row>
    <row r="127" spans="2:12" x14ac:dyDescent="0.25">
      <c r="B127" s="87" t="s">
        <v>1038</v>
      </c>
      <c r="C127" s="63" t="s">
        <v>34</v>
      </c>
      <c r="D127" s="64" t="s">
        <v>34</v>
      </c>
      <c r="E127" s="64" t="s">
        <v>34</v>
      </c>
      <c r="F127" s="64" t="s">
        <v>34</v>
      </c>
      <c r="G127" s="64" t="s">
        <v>34</v>
      </c>
      <c r="H127" s="64" t="s">
        <v>34</v>
      </c>
      <c r="I127" s="64" t="s">
        <v>34</v>
      </c>
      <c r="J127" s="64" t="s">
        <v>34</v>
      </c>
      <c r="K127" s="65" t="s">
        <v>34</v>
      </c>
    </row>
    <row r="128" spans="2:12" x14ac:dyDescent="0.25">
      <c r="B128" s="24" t="s">
        <v>1036</v>
      </c>
      <c r="C128" s="123" t="s">
        <v>9</v>
      </c>
      <c r="D128" s="124" t="s">
        <v>364</v>
      </c>
      <c r="E128" s="124" t="s">
        <v>408</v>
      </c>
      <c r="F128" s="124" t="s">
        <v>190</v>
      </c>
      <c r="G128" s="124" t="s">
        <v>234</v>
      </c>
      <c r="H128" s="124" t="s">
        <v>23</v>
      </c>
      <c r="I128" s="124" t="s">
        <v>138</v>
      </c>
      <c r="J128" s="124" t="s">
        <v>54</v>
      </c>
      <c r="K128" s="126" t="s">
        <v>680</v>
      </c>
    </row>
    <row r="129" spans="2:11" x14ac:dyDescent="0.25">
      <c r="B129" s="87" t="s">
        <v>952</v>
      </c>
      <c r="C129" s="60"/>
      <c r="D129" s="61"/>
      <c r="E129" s="61"/>
      <c r="F129" s="61"/>
      <c r="G129" s="61"/>
      <c r="H129" s="64"/>
      <c r="I129" s="61"/>
      <c r="J129" s="61"/>
      <c r="K129" s="62"/>
    </row>
    <row r="130" spans="2:11" x14ac:dyDescent="0.25">
      <c r="B130" s="87" t="s">
        <v>1035</v>
      </c>
      <c r="C130" s="63"/>
      <c r="D130" s="64"/>
      <c r="E130" s="64"/>
      <c r="F130" s="64"/>
      <c r="G130" s="64"/>
      <c r="H130" s="64"/>
      <c r="I130" s="64"/>
      <c r="J130" s="64"/>
      <c r="K130" s="65"/>
    </row>
    <row r="131" spans="2:11" x14ac:dyDescent="0.25">
      <c r="B131" s="87" t="s">
        <v>1034</v>
      </c>
      <c r="C131" s="63"/>
      <c r="D131" s="64"/>
      <c r="E131" s="64"/>
      <c r="F131" s="64"/>
      <c r="G131" s="64"/>
      <c r="H131" s="64"/>
      <c r="I131" s="64"/>
      <c r="J131" s="64"/>
      <c r="K131" s="65"/>
    </row>
    <row r="132" spans="2:11" x14ac:dyDescent="0.25">
      <c r="B132" s="87" t="s">
        <v>1033</v>
      </c>
      <c r="C132" s="60"/>
      <c r="D132" s="61"/>
      <c r="E132" s="61"/>
      <c r="F132" s="61"/>
      <c r="G132" s="61"/>
      <c r="H132" s="64"/>
      <c r="I132" s="61"/>
      <c r="J132" s="61"/>
      <c r="K132" s="62"/>
    </row>
    <row r="133" spans="2:11" x14ac:dyDescent="0.25">
      <c r="B133" s="87" t="s">
        <v>1032</v>
      </c>
      <c r="C133" s="60"/>
      <c r="D133" s="61"/>
      <c r="E133" s="61"/>
      <c r="F133" s="61"/>
      <c r="G133" s="61"/>
      <c r="H133" s="64"/>
      <c r="I133" s="61"/>
      <c r="J133" s="61"/>
      <c r="K133" s="62"/>
    </row>
    <row r="134" spans="2:11" x14ac:dyDescent="0.25">
      <c r="B134" s="87" t="s">
        <v>123</v>
      </c>
      <c r="C134" s="60"/>
      <c r="D134" s="61"/>
      <c r="E134" s="61"/>
      <c r="F134" s="61"/>
      <c r="G134" s="61"/>
      <c r="H134" s="61"/>
      <c r="I134" s="61"/>
      <c r="J134" s="61"/>
      <c r="K134" s="62"/>
    </row>
    <row r="135" spans="2:11" x14ac:dyDescent="0.25">
      <c r="B135" s="87" t="s">
        <v>102</v>
      </c>
      <c r="C135" s="60"/>
      <c r="D135" s="61"/>
      <c r="E135" s="61"/>
      <c r="F135" s="61"/>
      <c r="G135" s="61"/>
      <c r="H135" s="61"/>
      <c r="I135" s="61"/>
      <c r="J135" s="61"/>
      <c r="K135" s="62"/>
    </row>
    <row r="136" spans="2:11" x14ac:dyDescent="0.25">
      <c r="B136" s="87" t="s">
        <v>79</v>
      </c>
      <c r="C136" s="63"/>
      <c r="D136" s="64"/>
      <c r="E136" s="64"/>
      <c r="F136" s="64"/>
      <c r="G136" s="64"/>
      <c r="H136" s="61"/>
      <c r="I136" s="64"/>
      <c r="J136" s="64"/>
      <c r="K136" s="65"/>
    </row>
    <row r="137" spans="2:11" x14ac:dyDescent="0.25">
      <c r="B137" s="87" t="s">
        <v>57</v>
      </c>
      <c r="C137" s="60"/>
      <c r="D137" s="61"/>
      <c r="E137" s="61"/>
      <c r="F137" s="61"/>
      <c r="G137" s="61"/>
      <c r="H137" s="61"/>
      <c r="I137" s="61"/>
      <c r="J137" s="61"/>
      <c r="K137" s="62"/>
    </row>
    <row r="138" spans="2:11" x14ac:dyDescent="0.25">
      <c r="B138" s="87" t="s">
        <v>36</v>
      </c>
      <c r="C138" s="60"/>
      <c r="D138" s="61"/>
      <c r="E138" s="61"/>
      <c r="F138" s="61"/>
      <c r="G138" s="61"/>
      <c r="H138" s="61"/>
      <c r="I138" s="61"/>
      <c r="J138" s="61"/>
      <c r="K138" s="62"/>
    </row>
    <row r="139" spans="2:11" x14ac:dyDescent="0.25">
      <c r="B139" s="87" t="s">
        <v>1031</v>
      </c>
      <c r="C139" s="60"/>
      <c r="D139" s="61"/>
      <c r="E139" s="61"/>
      <c r="F139" s="61"/>
      <c r="G139" s="61"/>
      <c r="H139" s="61"/>
      <c r="I139" s="61"/>
      <c r="J139" s="61"/>
      <c r="K139" s="62"/>
    </row>
    <row r="140" spans="2:11" x14ac:dyDescent="0.25">
      <c r="B140" s="120" t="s">
        <v>1030</v>
      </c>
      <c r="C140" s="60"/>
      <c r="D140" s="61"/>
      <c r="E140" s="61"/>
      <c r="F140" s="61"/>
      <c r="G140" s="61"/>
      <c r="H140" s="61"/>
      <c r="I140" s="61"/>
      <c r="J140" s="61"/>
      <c r="K140" s="62"/>
    </row>
    <row r="141" spans="2:11" ht="15.75" thickBot="1" x14ac:dyDescent="0.3">
      <c r="B141" s="122" t="s">
        <v>1029</v>
      </c>
      <c r="C141" s="67"/>
      <c r="D141" s="68"/>
      <c r="E141" s="68"/>
      <c r="F141" s="68"/>
      <c r="G141" s="68"/>
      <c r="H141" s="68"/>
      <c r="I141" s="68"/>
      <c r="J141" s="68"/>
      <c r="K141" s="69"/>
    </row>
    <row r="142" spans="2:11" ht="15.75" thickBot="1" x14ac:dyDescent="0.3"/>
    <row r="143" spans="2:11" x14ac:dyDescent="0.25">
      <c r="B143" s="31" t="s">
        <v>2</v>
      </c>
      <c r="C143" s="96">
        <v>6</v>
      </c>
      <c r="D143" s="96">
        <v>6</v>
      </c>
      <c r="E143" s="96">
        <v>6</v>
      </c>
      <c r="F143" s="96">
        <v>6</v>
      </c>
      <c r="G143" s="96">
        <v>6</v>
      </c>
      <c r="H143" s="96">
        <v>6</v>
      </c>
      <c r="I143" s="96">
        <v>6</v>
      </c>
      <c r="J143" s="96">
        <v>6</v>
      </c>
      <c r="K143" s="97">
        <v>6</v>
      </c>
    </row>
    <row r="144" spans="2:11" x14ac:dyDescent="0.25">
      <c r="B144" s="34" t="s">
        <v>752</v>
      </c>
      <c r="C144" s="98">
        <v>115</v>
      </c>
      <c r="D144" s="98">
        <v>115</v>
      </c>
      <c r="E144" s="98">
        <v>115</v>
      </c>
      <c r="F144" s="98">
        <v>115</v>
      </c>
      <c r="G144" s="98">
        <v>115</v>
      </c>
      <c r="H144" s="98">
        <v>115</v>
      </c>
      <c r="I144" s="98">
        <v>115</v>
      </c>
      <c r="J144" s="98">
        <v>115</v>
      </c>
      <c r="K144" s="99">
        <v>115</v>
      </c>
    </row>
    <row r="145" spans="2:21" ht="15.75" thickBot="1" x14ac:dyDescent="0.3">
      <c r="B145" s="36" t="s">
        <v>753</v>
      </c>
      <c r="C145" s="100">
        <f t="shared" ref="C145:K145" si="5">C143*C144</f>
        <v>690</v>
      </c>
      <c r="D145" s="100">
        <f t="shared" si="5"/>
        <v>690</v>
      </c>
      <c r="E145" s="100">
        <f t="shared" si="5"/>
        <v>690</v>
      </c>
      <c r="F145" s="100">
        <f t="shared" si="5"/>
        <v>690</v>
      </c>
      <c r="G145" s="100">
        <f t="shared" si="5"/>
        <v>690</v>
      </c>
      <c r="H145" s="100">
        <f t="shared" si="5"/>
        <v>690</v>
      </c>
      <c r="I145" s="100">
        <f t="shared" si="5"/>
        <v>690</v>
      </c>
      <c r="J145" s="100">
        <f t="shared" si="5"/>
        <v>690</v>
      </c>
      <c r="K145" s="101">
        <f t="shared" si="5"/>
        <v>690</v>
      </c>
      <c r="U145" s="54">
        <f>SUM(C145:Q145)</f>
        <v>6210</v>
      </c>
    </row>
    <row r="148" spans="2:21" ht="18.75" x14ac:dyDescent="0.3">
      <c r="U148" s="118">
        <f>U145+U109+U73+U37</f>
        <v>76736</v>
      </c>
    </row>
  </sheetData>
  <mergeCells count="4">
    <mergeCell ref="B5:B7"/>
    <mergeCell ref="B41:B43"/>
    <mergeCell ref="B77:B79"/>
    <mergeCell ref="B113:B115"/>
  </mergeCells>
  <phoneticPr fontId="12" type="noConversion"/>
  <pageMargins left="0.7" right="0.7" top="0.75" bottom="0.75" header="0.3" footer="0.3"/>
  <pageSetup scale="3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8E66-1556-452F-9174-137FACA2AA0B}">
  <sheetPr codeName="Hárok7">
    <pageSetUpPr fitToPage="1"/>
  </sheetPr>
  <dimension ref="B1:AE152"/>
  <sheetViews>
    <sheetView workbookViewId="0">
      <selection activeCell="C32" sqref="C32"/>
    </sheetView>
  </sheetViews>
  <sheetFormatPr defaultRowHeight="15" x14ac:dyDescent="0.25"/>
  <cols>
    <col min="1" max="1" width="5.7109375" customWidth="1"/>
    <col min="2" max="2" width="30" customWidth="1"/>
    <col min="3" max="11" width="5" customWidth="1"/>
    <col min="12" max="25" width="5.140625" customWidth="1"/>
    <col min="26" max="26" width="5" customWidth="1"/>
    <col min="27" max="27" width="5.28515625" bestFit="1" customWidth="1"/>
    <col min="28" max="28" width="9.5703125" bestFit="1" customWidth="1"/>
    <col min="29" max="31" width="5.28515625" bestFit="1" customWidth="1"/>
  </cols>
  <sheetData>
    <row r="1" spans="2:31" ht="15.75" x14ac:dyDescent="0.25">
      <c r="B1" s="20" t="s">
        <v>1111</v>
      </c>
      <c r="C1" s="18" t="s">
        <v>1072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2:31" ht="18.75" thickBot="1" x14ac:dyDescent="0.3">
      <c r="B2" s="19"/>
      <c r="C2" s="57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2:31" x14ac:dyDescent="0.25">
      <c r="B3" s="80" t="s">
        <v>754</v>
      </c>
      <c r="C3" s="42" t="s">
        <v>3</v>
      </c>
      <c r="D3" s="28" t="s">
        <v>3</v>
      </c>
      <c r="E3" s="28" t="s">
        <v>3</v>
      </c>
      <c r="F3" s="28" t="s">
        <v>3</v>
      </c>
      <c r="G3" s="28" t="s">
        <v>5</v>
      </c>
      <c r="H3" s="28" t="s">
        <v>3</v>
      </c>
      <c r="I3" s="28" t="s">
        <v>5</v>
      </c>
      <c r="J3" s="28" t="s">
        <v>3</v>
      </c>
      <c r="K3" s="28" t="s">
        <v>3</v>
      </c>
      <c r="L3" s="28" t="s">
        <v>3</v>
      </c>
      <c r="M3" s="28" t="s">
        <v>761</v>
      </c>
      <c r="N3" s="28" t="s">
        <v>3</v>
      </c>
      <c r="O3" s="28" t="s">
        <v>3</v>
      </c>
      <c r="P3" s="28" t="s">
        <v>3</v>
      </c>
      <c r="Q3" s="28" t="s">
        <v>3</v>
      </c>
      <c r="R3" s="28" t="s">
        <v>3</v>
      </c>
      <c r="S3" s="28" t="s">
        <v>3</v>
      </c>
      <c r="T3" s="28" t="s">
        <v>3</v>
      </c>
      <c r="U3" s="107" t="s">
        <v>3</v>
      </c>
      <c r="V3" s="28" t="s">
        <v>3</v>
      </c>
      <c r="W3" s="28" t="s">
        <v>3</v>
      </c>
      <c r="X3" s="28" t="s">
        <v>3</v>
      </c>
      <c r="Y3" s="29" t="s">
        <v>3</v>
      </c>
      <c r="Z3" s="9"/>
      <c r="AA3" s="9"/>
    </row>
    <row r="4" spans="2:31" x14ac:dyDescent="0.25">
      <c r="B4" s="81" t="s">
        <v>750</v>
      </c>
      <c r="C4" s="77">
        <v>1</v>
      </c>
      <c r="D4" s="78">
        <v>49</v>
      </c>
      <c r="E4" s="78">
        <v>3</v>
      </c>
      <c r="F4" s="10" t="s">
        <v>1361</v>
      </c>
      <c r="G4" s="78">
        <v>5</v>
      </c>
      <c r="H4" s="78">
        <v>51</v>
      </c>
      <c r="I4" s="78">
        <v>7</v>
      </c>
      <c r="J4" s="78">
        <v>9</v>
      </c>
      <c r="K4" s="78">
        <v>11</v>
      </c>
      <c r="L4" s="78">
        <v>57</v>
      </c>
      <c r="M4" s="78">
        <v>13</v>
      </c>
      <c r="N4" s="78">
        <v>55</v>
      </c>
      <c r="O4" s="78">
        <v>15</v>
      </c>
      <c r="P4" s="78">
        <v>17</v>
      </c>
      <c r="Q4" s="78">
        <v>19</v>
      </c>
      <c r="R4" s="78">
        <v>21</v>
      </c>
      <c r="S4" s="78">
        <v>53</v>
      </c>
      <c r="T4" s="78">
        <v>23</v>
      </c>
      <c r="U4" s="131">
        <v>25</v>
      </c>
      <c r="V4" s="78">
        <v>27</v>
      </c>
      <c r="W4" s="78">
        <v>29</v>
      </c>
      <c r="X4" s="78">
        <v>31</v>
      </c>
      <c r="Y4" s="79">
        <v>33</v>
      </c>
    </row>
    <row r="5" spans="2:31" x14ac:dyDescent="0.25">
      <c r="B5" s="313" t="s">
        <v>751</v>
      </c>
      <c r="C5" s="14" t="s">
        <v>1360</v>
      </c>
      <c r="D5" s="10" t="s">
        <v>1360</v>
      </c>
      <c r="E5" s="10" t="s">
        <v>1363</v>
      </c>
      <c r="F5" s="10" t="s">
        <v>1360</v>
      </c>
      <c r="G5" s="10" t="s">
        <v>1364</v>
      </c>
      <c r="H5" s="10" t="s">
        <v>1362</v>
      </c>
      <c r="I5" s="10" t="s">
        <v>1360</v>
      </c>
      <c r="J5" s="10" t="s">
        <v>1360</v>
      </c>
      <c r="K5" s="10" t="s">
        <v>1360</v>
      </c>
      <c r="L5" s="10" t="s">
        <v>1360</v>
      </c>
      <c r="M5" s="10" t="s">
        <v>1363</v>
      </c>
      <c r="N5" s="10" t="s">
        <v>1363</v>
      </c>
      <c r="O5" s="10" t="s">
        <v>1360</v>
      </c>
      <c r="P5" s="10" t="s">
        <v>1363</v>
      </c>
      <c r="Q5" s="10" t="s">
        <v>1362</v>
      </c>
      <c r="R5" s="10" t="s">
        <v>1360</v>
      </c>
      <c r="S5" s="10" t="s">
        <v>1362</v>
      </c>
      <c r="T5" s="10" t="s">
        <v>1360</v>
      </c>
      <c r="U5" s="217" t="s">
        <v>1360</v>
      </c>
      <c r="V5" s="10" t="s">
        <v>1362</v>
      </c>
      <c r="W5" s="10" t="s">
        <v>1368</v>
      </c>
      <c r="X5" s="10" t="s">
        <v>1362</v>
      </c>
      <c r="Y5" s="15" t="s">
        <v>1362</v>
      </c>
      <c r="Z5" s="30" t="s">
        <v>756</v>
      </c>
    </row>
    <row r="6" spans="2:31" x14ac:dyDescent="0.25">
      <c r="B6" s="314"/>
      <c r="C6" s="14" t="s">
        <v>1412</v>
      </c>
      <c r="D6" s="10" t="s">
        <v>1412</v>
      </c>
      <c r="E6" s="10" t="s">
        <v>1414</v>
      </c>
      <c r="F6" s="10" t="s">
        <v>1412</v>
      </c>
      <c r="G6" s="78"/>
      <c r="H6" s="10" t="s">
        <v>1413</v>
      </c>
      <c r="I6" s="78"/>
      <c r="J6" s="10" t="s">
        <v>1412</v>
      </c>
      <c r="K6" s="10" t="s">
        <v>1412</v>
      </c>
      <c r="L6" s="10" t="s">
        <v>1412</v>
      </c>
      <c r="M6" s="10" t="s">
        <v>1414</v>
      </c>
      <c r="N6" s="10" t="s">
        <v>1414</v>
      </c>
      <c r="O6" s="10" t="s">
        <v>1412</v>
      </c>
      <c r="P6" s="10" t="s">
        <v>1414</v>
      </c>
      <c r="Q6" s="10" t="s">
        <v>1413</v>
      </c>
      <c r="R6" s="10" t="s">
        <v>1412</v>
      </c>
      <c r="S6" s="10" t="s">
        <v>1413</v>
      </c>
      <c r="T6" s="10" t="s">
        <v>1412</v>
      </c>
      <c r="U6" s="217" t="s">
        <v>1412</v>
      </c>
      <c r="V6" s="10" t="s">
        <v>1413</v>
      </c>
      <c r="W6" s="10" t="s">
        <v>1419</v>
      </c>
      <c r="X6" s="10" t="s">
        <v>1413</v>
      </c>
      <c r="Y6" s="15" t="s">
        <v>1413</v>
      </c>
      <c r="Z6" s="30" t="s">
        <v>757</v>
      </c>
    </row>
    <row r="7" spans="2:31" ht="15.75" thickBot="1" x14ac:dyDescent="0.3">
      <c r="B7" s="315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1"/>
    </row>
    <row r="8" spans="2:31" x14ac:dyDescent="0.25">
      <c r="B8" s="49" t="s">
        <v>8</v>
      </c>
      <c r="C8" s="40" t="s">
        <v>1</v>
      </c>
      <c r="D8" s="25" t="s">
        <v>1</v>
      </c>
      <c r="E8" s="25" t="s">
        <v>1</v>
      </c>
      <c r="F8" s="25"/>
      <c r="G8" s="25"/>
      <c r="H8" s="25" t="s">
        <v>229</v>
      </c>
      <c r="I8" s="25" t="s">
        <v>1</v>
      </c>
      <c r="J8" s="25" t="s">
        <v>1</v>
      </c>
      <c r="K8" s="25"/>
      <c r="L8" s="25"/>
      <c r="M8" s="25" t="s">
        <v>425</v>
      </c>
      <c r="N8" s="25"/>
      <c r="O8" s="25" t="s">
        <v>1</v>
      </c>
      <c r="P8" s="25" t="s">
        <v>1</v>
      </c>
      <c r="Q8" s="25" t="s">
        <v>23</v>
      </c>
      <c r="R8" s="25" t="s">
        <v>428</v>
      </c>
      <c r="S8" s="25"/>
      <c r="T8" s="25"/>
      <c r="U8" s="25" t="s">
        <v>1</v>
      </c>
      <c r="V8" s="25" t="s">
        <v>529</v>
      </c>
      <c r="W8" s="25" t="s">
        <v>1</v>
      </c>
      <c r="X8" s="25"/>
      <c r="Y8" s="26" t="s">
        <v>1</v>
      </c>
    </row>
    <row r="9" spans="2:31" x14ac:dyDescent="0.25">
      <c r="B9" s="87" t="s">
        <v>1030</v>
      </c>
      <c r="C9" s="70" t="s">
        <v>1</v>
      </c>
      <c r="D9" s="59" t="s">
        <v>1</v>
      </c>
      <c r="E9" s="59" t="s">
        <v>1</v>
      </c>
      <c r="F9" s="59"/>
      <c r="G9" s="59"/>
      <c r="H9" s="66" t="s">
        <v>34</v>
      </c>
      <c r="I9" s="59" t="s">
        <v>1</v>
      </c>
      <c r="J9" s="59" t="s">
        <v>1</v>
      </c>
      <c r="K9" s="66"/>
      <c r="L9" s="66"/>
      <c r="M9" s="66" t="s">
        <v>34</v>
      </c>
      <c r="N9" s="59"/>
      <c r="O9" s="59" t="s">
        <v>1</v>
      </c>
      <c r="P9" s="59" t="s">
        <v>1</v>
      </c>
      <c r="Q9" s="66" t="s">
        <v>34</v>
      </c>
      <c r="R9" s="66" t="s">
        <v>34</v>
      </c>
      <c r="S9" s="59"/>
      <c r="T9" s="66"/>
      <c r="U9" s="59" t="s">
        <v>1</v>
      </c>
      <c r="V9" s="66" t="s">
        <v>34</v>
      </c>
      <c r="W9" s="59" t="s">
        <v>1</v>
      </c>
      <c r="X9" s="59"/>
      <c r="Y9" s="71" t="s">
        <v>1</v>
      </c>
    </row>
    <row r="10" spans="2:31" x14ac:dyDescent="0.25">
      <c r="B10" s="87" t="s">
        <v>1073</v>
      </c>
      <c r="C10" s="70" t="s">
        <v>1</v>
      </c>
      <c r="D10" s="59" t="s">
        <v>1</v>
      </c>
      <c r="E10" s="59" t="s">
        <v>1</v>
      </c>
      <c r="F10" s="59"/>
      <c r="G10" s="59"/>
      <c r="H10" s="66" t="s">
        <v>34</v>
      </c>
      <c r="I10" s="59" t="s">
        <v>1</v>
      </c>
      <c r="J10" s="59" t="s">
        <v>1</v>
      </c>
      <c r="K10" s="66"/>
      <c r="L10" s="66"/>
      <c r="M10" s="66" t="s">
        <v>34</v>
      </c>
      <c r="N10" s="59"/>
      <c r="O10" s="59" t="s">
        <v>1</v>
      </c>
      <c r="P10" s="59" t="s">
        <v>1</v>
      </c>
      <c r="Q10" s="66" t="s">
        <v>34</v>
      </c>
      <c r="R10" s="66" t="s">
        <v>34</v>
      </c>
      <c r="S10" s="59"/>
      <c r="T10" s="66"/>
      <c r="U10" s="59" t="s">
        <v>1</v>
      </c>
      <c r="V10" s="66" t="s">
        <v>34</v>
      </c>
      <c r="W10" s="59" t="s">
        <v>1</v>
      </c>
      <c r="X10" s="59"/>
      <c r="Y10" s="71" t="s">
        <v>1</v>
      </c>
    </row>
    <row r="11" spans="2:31" x14ac:dyDescent="0.25">
      <c r="B11" s="87" t="s">
        <v>36</v>
      </c>
      <c r="C11" s="70" t="s">
        <v>1</v>
      </c>
      <c r="D11" s="59" t="s">
        <v>1</v>
      </c>
      <c r="E11" s="59" t="s">
        <v>1</v>
      </c>
      <c r="F11" s="59"/>
      <c r="G11" s="59"/>
      <c r="H11" s="59" t="s">
        <v>37</v>
      </c>
      <c r="I11" s="59" t="s">
        <v>1</v>
      </c>
      <c r="J11" s="59" t="s">
        <v>1</v>
      </c>
      <c r="K11" s="59"/>
      <c r="L11" s="59"/>
      <c r="M11" s="59" t="s">
        <v>973</v>
      </c>
      <c r="N11" s="59"/>
      <c r="O11" s="59" t="s">
        <v>1</v>
      </c>
      <c r="P11" s="59" t="s">
        <v>1</v>
      </c>
      <c r="Q11" s="59" t="s">
        <v>49</v>
      </c>
      <c r="R11" s="59" t="s">
        <v>850</v>
      </c>
      <c r="S11" s="59"/>
      <c r="T11" s="59"/>
      <c r="U11" s="59" t="s">
        <v>1</v>
      </c>
      <c r="V11" s="59" t="s">
        <v>565</v>
      </c>
      <c r="W11" s="59" t="s">
        <v>1</v>
      </c>
      <c r="X11" s="59"/>
      <c r="Y11" s="71" t="s">
        <v>1</v>
      </c>
    </row>
    <row r="12" spans="2:31" x14ac:dyDescent="0.25">
      <c r="B12" s="87" t="s">
        <v>57</v>
      </c>
      <c r="C12" s="70" t="s">
        <v>1</v>
      </c>
      <c r="D12" s="59" t="s">
        <v>1</v>
      </c>
      <c r="E12" s="59" t="s">
        <v>1</v>
      </c>
      <c r="F12" s="59"/>
      <c r="G12" s="59"/>
      <c r="H12" s="59" t="s">
        <v>365</v>
      </c>
      <c r="I12" s="59" t="s">
        <v>1</v>
      </c>
      <c r="J12" s="59" t="s">
        <v>1</v>
      </c>
      <c r="K12" s="59"/>
      <c r="L12" s="59"/>
      <c r="M12" s="59" t="s">
        <v>1074</v>
      </c>
      <c r="N12" s="59"/>
      <c r="O12" s="59" t="s">
        <v>1</v>
      </c>
      <c r="P12" s="59" t="s">
        <v>1</v>
      </c>
      <c r="Q12" s="59" t="s">
        <v>495</v>
      </c>
      <c r="R12" s="59" t="s">
        <v>415</v>
      </c>
      <c r="S12" s="59"/>
      <c r="T12" s="59"/>
      <c r="U12" s="59" t="s">
        <v>1</v>
      </c>
      <c r="V12" s="59" t="s">
        <v>1043</v>
      </c>
      <c r="W12" s="59" t="s">
        <v>1</v>
      </c>
      <c r="X12" s="59"/>
      <c r="Y12" s="71" t="s">
        <v>1</v>
      </c>
    </row>
    <row r="13" spans="2:31" x14ac:dyDescent="0.25">
      <c r="B13" s="87" t="s">
        <v>79</v>
      </c>
      <c r="C13" s="70" t="s">
        <v>1</v>
      </c>
      <c r="D13" s="59" t="s">
        <v>1</v>
      </c>
      <c r="E13" s="59" t="s">
        <v>1</v>
      </c>
      <c r="F13" s="59"/>
      <c r="G13" s="59"/>
      <c r="H13" s="59" t="s">
        <v>407</v>
      </c>
      <c r="I13" s="59" t="s">
        <v>1</v>
      </c>
      <c r="J13" s="59" t="s">
        <v>1</v>
      </c>
      <c r="K13" s="59"/>
      <c r="L13" s="59"/>
      <c r="M13" s="59" t="s">
        <v>524</v>
      </c>
      <c r="N13" s="59"/>
      <c r="O13" s="59" t="s">
        <v>1</v>
      </c>
      <c r="P13" s="59" t="s">
        <v>1</v>
      </c>
      <c r="Q13" s="59" t="s">
        <v>175</v>
      </c>
      <c r="R13" s="59" t="s">
        <v>862</v>
      </c>
      <c r="S13" s="59"/>
      <c r="T13" s="59"/>
      <c r="U13" s="59" t="s">
        <v>1</v>
      </c>
      <c r="V13" s="59" t="s">
        <v>616</v>
      </c>
      <c r="W13" s="59" t="s">
        <v>1</v>
      </c>
      <c r="X13" s="59"/>
      <c r="Y13" s="71" t="s">
        <v>1</v>
      </c>
    </row>
    <row r="14" spans="2:31" x14ac:dyDescent="0.25">
      <c r="B14" s="87" t="s">
        <v>102</v>
      </c>
      <c r="C14" s="70" t="s">
        <v>1</v>
      </c>
      <c r="D14" s="59" t="s">
        <v>1</v>
      </c>
      <c r="E14" s="59" t="s">
        <v>1</v>
      </c>
      <c r="F14" s="59"/>
      <c r="G14" s="59"/>
      <c r="H14" s="59" t="s">
        <v>773</v>
      </c>
      <c r="I14" s="59" t="s">
        <v>1</v>
      </c>
      <c r="J14" s="59" t="s">
        <v>1</v>
      </c>
      <c r="K14" s="59"/>
      <c r="L14" s="59"/>
      <c r="M14" s="59" t="s">
        <v>540</v>
      </c>
      <c r="N14" s="59"/>
      <c r="O14" s="59" t="s">
        <v>1</v>
      </c>
      <c r="P14" s="59" t="s">
        <v>1</v>
      </c>
      <c r="Q14" s="59" t="s">
        <v>526</v>
      </c>
      <c r="R14" s="59" t="s">
        <v>429</v>
      </c>
      <c r="S14" s="59"/>
      <c r="T14" s="59"/>
      <c r="U14" s="59" t="s">
        <v>1</v>
      </c>
      <c r="V14" s="59" t="s">
        <v>662</v>
      </c>
      <c r="W14" s="59" t="s">
        <v>1</v>
      </c>
      <c r="X14" s="59"/>
      <c r="Y14" s="71" t="s">
        <v>1</v>
      </c>
    </row>
    <row r="15" spans="2:31" x14ac:dyDescent="0.25">
      <c r="B15" s="87" t="s">
        <v>123</v>
      </c>
      <c r="C15" s="70" t="s">
        <v>1</v>
      </c>
      <c r="D15" s="59" t="s">
        <v>1</v>
      </c>
      <c r="E15" s="59" t="s">
        <v>1</v>
      </c>
      <c r="F15" s="59"/>
      <c r="G15" s="59"/>
      <c r="H15" s="59" t="s">
        <v>503</v>
      </c>
      <c r="I15" s="59" t="s">
        <v>1</v>
      </c>
      <c r="J15" s="59" t="s">
        <v>1</v>
      </c>
      <c r="K15" s="59"/>
      <c r="L15" s="59"/>
      <c r="M15" s="59" t="s">
        <v>1075</v>
      </c>
      <c r="N15" s="59"/>
      <c r="O15" s="59" t="s">
        <v>1</v>
      </c>
      <c r="P15" s="59" t="s">
        <v>1</v>
      </c>
      <c r="Q15" s="59" t="s">
        <v>93</v>
      </c>
      <c r="R15" s="59" t="s">
        <v>544</v>
      </c>
      <c r="S15" s="59"/>
      <c r="T15" s="59"/>
      <c r="U15" s="59" t="s">
        <v>1</v>
      </c>
      <c r="V15" s="59" t="s">
        <v>1019</v>
      </c>
      <c r="W15" s="59" t="s">
        <v>1</v>
      </c>
      <c r="X15" s="59"/>
      <c r="Y15" s="71" t="s">
        <v>1</v>
      </c>
    </row>
    <row r="16" spans="2:31" x14ac:dyDescent="0.25">
      <c r="B16" s="87" t="s">
        <v>1076</v>
      </c>
      <c r="C16" s="70" t="s">
        <v>1</v>
      </c>
      <c r="D16" s="59" t="s">
        <v>1</v>
      </c>
      <c r="E16" s="59" t="s">
        <v>1</v>
      </c>
      <c r="F16" s="59"/>
      <c r="G16" s="59"/>
      <c r="H16" s="59" t="s">
        <v>669</v>
      </c>
      <c r="I16" s="59" t="s">
        <v>1</v>
      </c>
      <c r="J16" s="59" t="s">
        <v>1</v>
      </c>
      <c r="K16" s="59"/>
      <c r="L16" s="59"/>
      <c r="M16" s="59" t="s">
        <v>1077</v>
      </c>
      <c r="N16" s="59"/>
      <c r="O16" s="59" t="s">
        <v>1</v>
      </c>
      <c r="P16" s="59" t="s">
        <v>1</v>
      </c>
      <c r="Q16" s="59" t="s">
        <v>116</v>
      </c>
      <c r="R16" s="59" t="s">
        <v>456</v>
      </c>
      <c r="S16" s="59"/>
      <c r="T16" s="59"/>
      <c r="U16" s="59" t="s">
        <v>1</v>
      </c>
      <c r="V16" s="59" t="s">
        <v>647</v>
      </c>
      <c r="W16" s="59" t="s">
        <v>1</v>
      </c>
      <c r="X16" s="59"/>
      <c r="Y16" s="71" t="s">
        <v>1</v>
      </c>
    </row>
    <row r="17" spans="2:25" x14ac:dyDescent="0.25">
      <c r="B17" s="87" t="s">
        <v>1078</v>
      </c>
      <c r="C17" s="70" t="s">
        <v>1</v>
      </c>
      <c r="D17" s="59" t="s">
        <v>1</v>
      </c>
      <c r="E17" s="59" t="s">
        <v>1</v>
      </c>
      <c r="F17" s="59"/>
      <c r="G17" s="59"/>
      <c r="H17" s="59" t="s">
        <v>435</v>
      </c>
      <c r="I17" s="59" t="s">
        <v>1</v>
      </c>
      <c r="J17" s="59" t="s">
        <v>1</v>
      </c>
      <c r="K17" s="59"/>
      <c r="L17" s="59"/>
      <c r="M17" s="59" t="s">
        <v>611</v>
      </c>
      <c r="N17" s="59"/>
      <c r="O17" s="59" t="s">
        <v>1</v>
      </c>
      <c r="P17" s="59" t="s">
        <v>1</v>
      </c>
      <c r="Q17" s="59" t="s">
        <v>258</v>
      </c>
      <c r="R17" s="59" t="s">
        <v>599</v>
      </c>
      <c r="S17" s="59"/>
      <c r="T17" s="59"/>
      <c r="U17" s="59" t="s">
        <v>1</v>
      </c>
      <c r="V17" s="59" t="s">
        <v>663</v>
      </c>
      <c r="W17" s="59" t="s">
        <v>1</v>
      </c>
      <c r="X17" s="59"/>
      <c r="Y17" s="71" t="s">
        <v>1</v>
      </c>
    </row>
    <row r="18" spans="2:25" x14ac:dyDescent="0.25">
      <c r="B18" s="87" t="s">
        <v>1034</v>
      </c>
      <c r="C18" s="70" t="s">
        <v>1</v>
      </c>
      <c r="D18" s="59" t="s">
        <v>1</v>
      </c>
      <c r="E18" s="59" t="s">
        <v>1</v>
      </c>
      <c r="F18" s="59"/>
      <c r="G18" s="59"/>
      <c r="H18" s="59" t="s">
        <v>436</v>
      </c>
      <c r="I18" s="59" t="s">
        <v>1</v>
      </c>
      <c r="J18" s="59" t="s">
        <v>1</v>
      </c>
      <c r="K18" s="59"/>
      <c r="L18" s="59"/>
      <c r="M18" s="59" t="s">
        <v>626</v>
      </c>
      <c r="N18" s="59"/>
      <c r="O18" s="59" t="s">
        <v>1</v>
      </c>
      <c r="P18" s="59" t="s">
        <v>1</v>
      </c>
      <c r="Q18" s="59" t="s">
        <v>155</v>
      </c>
      <c r="R18" s="59" t="s">
        <v>482</v>
      </c>
      <c r="S18" s="59"/>
      <c r="T18" s="59"/>
      <c r="U18" s="59" t="s">
        <v>1</v>
      </c>
      <c r="V18" s="59" t="s">
        <v>678</v>
      </c>
      <c r="W18" s="59" t="s">
        <v>1</v>
      </c>
      <c r="X18" s="59"/>
      <c r="Y18" s="71" t="s">
        <v>1</v>
      </c>
    </row>
    <row r="19" spans="2:25" x14ac:dyDescent="0.25">
      <c r="B19" s="87" t="s">
        <v>1035</v>
      </c>
      <c r="C19" s="70" t="s">
        <v>1</v>
      </c>
      <c r="D19" s="59" t="s">
        <v>1</v>
      </c>
      <c r="E19" s="59" t="s">
        <v>1</v>
      </c>
      <c r="F19" s="59"/>
      <c r="G19" s="59"/>
      <c r="H19" s="59" t="s">
        <v>556</v>
      </c>
      <c r="I19" s="59"/>
      <c r="J19" s="59" t="s">
        <v>1</v>
      </c>
      <c r="K19" s="59"/>
      <c r="L19" s="59"/>
      <c r="M19" s="59" t="s">
        <v>1079</v>
      </c>
      <c r="N19" s="59"/>
      <c r="O19" s="59" t="s">
        <v>1</v>
      </c>
      <c r="P19" s="59" t="s">
        <v>1</v>
      </c>
      <c r="Q19" s="59" t="s">
        <v>817</v>
      </c>
      <c r="R19" s="59" t="s">
        <v>497</v>
      </c>
      <c r="S19" s="59"/>
      <c r="T19" s="59"/>
      <c r="U19" s="59" t="s">
        <v>1</v>
      </c>
      <c r="V19" s="59" t="s">
        <v>689</v>
      </c>
      <c r="W19" s="59" t="s">
        <v>1</v>
      </c>
      <c r="X19" s="59"/>
      <c r="Y19" s="71" t="s">
        <v>1</v>
      </c>
    </row>
    <row r="20" spans="2:25" x14ac:dyDescent="0.25">
      <c r="B20" s="87" t="s">
        <v>952</v>
      </c>
      <c r="C20" s="70" t="s">
        <v>1</v>
      </c>
      <c r="D20" s="59" t="s">
        <v>1</v>
      </c>
      <c r="E20" s="59" t="s">
        <v>1</v>
      </c>
      <c r="F20" s="59"/>
      <c r="G20" s="59"/>
      <c r="H20" s="59" t="s">
        <v>450</v>
      </c>
      <c r="I20" s="59" t="s">
        <v>1</v>
      </c>
      <c r="J20" s="59" t="s">
        <v>1</v>
      </c>
      <c r="K20" s="59"/>
      <c r="L20" s="59"/>
      <c r="M20" s="59" t="s">
        <v>979</v>
      </c>
      <c r="N20" s="59"/>
      <c r="O20" s="59" t="s">
        <v>1</v>
      </c>
      <c r="P20" s="59" t="s">
        <v>1</v>
      </c>
      <c r="Q20" s="59" t="s">
        <v>176</v>
      </c>
      <c r="R20" s="59" t="s">
        <v>512</v>
      </c>
      <c r="S20" s="59"/>
      <c r="T20" s="59"/>
      <c r="U20" s="59" t="s">
        <v>1</v>
      </c>
      <c r="V20" s="59" t="s">
        <v>703</v>
      </c>
      <c r="W20" s="59" t="s">
        <v>1</v>
      </c>
      <c r="X20" s="59"/>
      <c r="Y20" s="71" t="s">
        <v>1</v>
      </c>
    </row>
    <row r="21" spans="2:25" x14ac:dyDescent="0.25">
      <c r="B21" s="87" t="s">
        <v>1045</v>
      </c>
      <c r="C21" s="70" t="s">
        <v>1</v>
      </c>
      <c r="D21" s="59" t="s">
        <v>1</v>
      </c>
      <c r="E21" s="59" t="s">
        <v>1</v>
      </c>
      <c r="F21" s="59"/>
      <c r="G21" s="59"/>
      <c r="H21" s="59" t="s">
        <v>477</v>
      </c>
      <c r="I21" s="59" t="s">
        <v>1</v>
      </c>
      <c r="J21" s="59" t="s">
        <v>1</v>
      </c>
      <c r="K21" s="59"/>
      <c r="L21" s="59"/>
      <c r="M21" s="59" t="s">
        <v>987</v>
      </c>
      <c r="N21" s="59"/>
      <c r="O21" s="59" t="s">
        <v>1</v>
      </c>
      <c r="P21" s="59" t="s">
        <v>1</v>
      </c>
      <c r="Q21" s="59" t="s">
        <v>356</v>
      </c>
      <c r="R21" s="59" t="s">
        <v>545</v>
      </c>
      <c r="S21" s="59"/>
      <c r="T21" s="59"/>
      <c r="U21" s="59" t="s">
        <v>1</v>
      </c>
      <c r="V21" s="59" t="s">
        <v>727</v>
      </c>
      <c r="W21" s="59" t="s">
        <v>1</v>
      </c>
      <c r="X21" s="59"/>
      <c r="Y21" s="71" t="s">
        <v>1</v>
      </c>
    </row>
    <row r="22" spans="2:25" x14ac:dyDescent="0.25">
      <c r="B22" s="87" t="s">
        <v>1042</v>
      </c>
      <c r="C22" s="70" t="s">
        <v>1</v>
      </c>
      <c r="D22" s="59" t="s">
        <v>1</v>
      </c>
      <c r="E22" s="59" t="s">
        <v>1</v>
      </c>
      <c r="F22" s="59"/>
      <c r="G22" s="59"/>
      <c r="H22" s="59" t="s">
        <v>489</v>
      </c>
      <c r="I22" s="59" t="s">
        <v>1</v>
      </c>
      <c r="J22" s="59" t="s">
        <v>1</v>
      </c>
      <c r="K22" s="59"/>
      <c r="L22" s="59"/>
      <c r="M22" s="59" t="s">
        <v>658</v>
      </c>
      <c r="N22" s="59"/>
      <c r="O22" s="59" t="s">
        <v>1</v>
      </c>
      <c r="P22" s="59" t="s">
        <v>1</v>
      </c>
      <c r="Q22" s="59" t="s">
        <v>196</v>
      </c>
      <c r="R22" s="59" t="s">
        <v>564</v>
      </c>
      <c r="S22" s="59"/>
      <c r="T22" s="59"/>
      <c r="U22" s="59" t="s">
        <v>1</v>
      </c>
      <c r="V22" s="59" t="s">
        <v>738</v>
      </c>
      <c r="W22" s="59" t="s">
        <v>1</v>
      </c>
      <c r="X22" s="59"/>
      <c r="Y22" s="71" t="s">
        <v>1</v>
      </c>
    </row>
    <row r="23" spans="2:25" x14ac:dyDescent="0.25">
      <c r="B23" s="87" t="s">
        <v>1080</v>
      </c>
      <c r="C23" s="70" t="s">
        <v>1</v>
      </c>
      <c r="D23" s="59" t="s">
        <v>1</v>
      </c>
      <c r="E23" s="59" t="s">
        <v>1</v>
      </c>
      <c r="F23" s="59"/>
      <c r="G23" s="59"/>
      <c r="H23" s="59" t="s">
        <v>504</v>
      </c>
      <c r="I23" s="59" t="s">
        <v>1</v>
      </c>
      <c r="J23" s="59" t="s">
        <v>1</v>
      </c>
      <c r="K23" s="59"/>
      <c r="L23" s="59"/>
      <c r="M23" s="59" t="s">
        <v>672</v>
      </c>
      <c r="N23" s="59"/>
      <c r="O23" s="59" t="s">
        <v>1</v>
      </c>
      <c r="P23" s="59" t="s">
        <v>1</v>
      </c>
      <c r="Q23" s="59" t="s">
        <v>675</v>
      </c>
      <c r="R23" s="59" t="s">
        <v>600</v>
      </c>
      <c r="S23" s="59"/>
      <c r="T23" s="59"/>
      <c r="U23" s="59" t="s">
        <v>1</v>
      </c>
      <c r="V23" s="59" t="s">
        <v>747</v>
      </c>
      <c r="W23" s="59" t="s">
        <v>1</v>
      </c>
      <c r="X23" s="59"/>
      <c r="Y23" s="71" t="s">
        <v>1</v>
      </c>
    </row>
    <row r="24" spans="2:25" x14ac:dyDescent="0.25">
      <c r="B24" s="24" t="s">
        <v>1081</v>
      </c>
      <c r="C24" s="40" t="s">
        <v>1082</v>
      </c>
      <c r="D24" s="25" t="s">
        <v>421</v>
      </c>
      <c r="E24" s="25" t="s">
        <v>40</v>
      </c>
      <c r="F24" s="25" t="s">
        <v>407</v>
      </c>
      <c r="G24" s="25" t="s">
        <v>504</v>
      </c>
      <c r="H24" s="25" t="s">
        <v>557</v>
      </c>
      <c r="I24" s="25" t="s">
        <v>741</v>
      </c>
      <c r="J24" s="25" t="s">
        <v>366</v>
      </c>
      <c r="K24" s="25" t="s">
        <v>42</v>
      </c>
      <c r="L24" s="25" t="s">
        <v>1083</v>
      </c>
      <c r="M24" s="25" t="s">
        <v>698</v>
      </c>
      <c r="N24" s="25" t="s">
        <v>411</v>
      </c>
      <c r="O24" s="25" t="s">
        <v>68</v>
      </c>
      <c r="P24" s="25" t="s">
        <v>965</v>
      </c>
      <c r="Q24" s="25" t="s">
        <v>259</v>
      </c>
      <c r="R24" s="25" t="s">
        <v>630</v>
      </c>
      <c r="S24" s="25" t="s">
        <v>278</v>
      </c>
      <c r="T24" s="25" t="s">
        <v>219</v>
      </c>
      <c r="U24" s="25" t="s">
        <v>529</v>
      </c>
      <c r="V24" s="25" t="s">
        <v>922</v>
      </c>
      <c r="W24" s="25" t="s">
        <v>484</v>
      </c>
      <c r="X24" s="25" t="s">
        <v>532</v>
      </c>
      <c r="Y24" s="26" t="s">
        <v>1037</v>
      </c>
    </row>
    <row r="25" spans="2:25" x14ac:dyDescent="0.25">
      <c r="B25" s="87" t="s">
        <v>1084</v>
      </c>
      <c r="C25" s="72" t="s">
        <v>34</v>
      </c>
      <c r="D25" s="66" t="s">
        <v>34</v>
      </c>
      <c r="E25" s="66" t="s">
        <v>34</v>
      </c>
      <c r="F25" s="66" t="s">
        <v>34</v>
      </c>
      <c r="G25" s="59" t="s">
        <v>573</v>
      </c>
      <c r="H25" s="66" t="s">
        <v>34</v>
      </c>
      <c r="I25" s="59" t="s">
        <v>695</v>
      </c>
      <c r="J25" s="66" t="s">
        <v>34</v>
      </c>
      <c r="K25" s="66" t="s">
        <v>34</v>
      </c>
      <c r="L25" s="66" t="s">
        <v>34</v>
      </c>
      <c r="M25" s="66" t="s">
        <v>34</v>
      </c>
      <c r="N25" s="66" t="s">
        <v>34</v>
      </c>
      <c r="O25" s="66" t="s">
        <v>34</v>
      </c>
      <c r="P25" s="66" t="s">
        <v>34</v>
      </c>
      <c r="Q25" s="66" t="s">
        <v>34</v>
      </c>
      <c r="R25" s="66" t="s">
        <v>34</v>
      </c>
      <c r="S25" s="66" t="s">
        <v>34</v>
      </c>
      <c r="T25" s="66" t="s">
        <v>34</v>
      </c>
      <c r="U25" s="66" t="s">
        <v>34</v>
      </c>
      <c r="V25" s="66" t="s">
        <v>34</v>
      </c>
      <c r="W25" s="66" t="s">
        <v>34</v>
      </c>
      <c r="X25" s="66" t="s">
        <v>34</v>
      </c>
      <c r="Y25" s="73" t="s">
        <v>34</v>
      </c>
    </row>
    <row r="26" spans="2:25" x14ac:dyDescent="0.25">
      <c r="B26" s="87" t="s">
        <v>1085</v>
      </c>
      <c r="C26" s="72" t="s">
        <v>34</v>
      </c>
      <c r="D26" s="66" t="s">
        <v>34</v>
      </c>
      <c r="E26" s="66" t="s">
        <v>34</v>
      </c>
      <c r="F26" s="66" t="s">
        <v>34</v>
      </c>
      <c r="G26" s="59" t="s">
        <v>608</v>
      </c>
      <c r="H26" s="66" t="s">
        <v>34</v>
      </c>
      <c r="I26" s="59" t="s">
        <v>719</v>
      </c>
      <c r="J26" s="66" t="s">
        <v>34</v>
      </c>
      <c r="K26" s="66" t="s">
        <v>34</v>
      </c>
      <c r="L26" s="66" t="s">
        <v>34</v>
      </c>
      <c r="M26" s="66" t="s">
        <v>34</v>
      </c>
      <c r="N26" s="66" t="s">
        <v>34</v>
      </c>
      <c r="O26" s="66" t="s">
        <v>34</v>
      </c>
      <c r="P26" s="66" t="s">
        <v>34</v>
      </c>
      <c r="Q26" s="66" t="s">
        <v>34</v>
      </c>
      <c r="R26" s="66" t="s">
        <v>34</v>
      </c>
      <c r="S26" s="66" t="s">
        <v>34</v>
      </c>
      <c r="T26" s="66" t="s">
        <v>34</v>
      </c>
      <c r="U26" s="66" t="s">
        <v>34</v>
      </c>
      <c r="V26" s="66" t="s">
        <v>34</v>
      </c>
      <c r="W26" s="66" t="s">
        <v>34</v>
      </c>
      <c r="X26" s="66" t="s">
        <v>34</v>
      </c>
      <c r="Y26" s="73" t="s">
        <v>34</v>
      </c>
    </row>
    <row r="27" spans="2:25" x14ac:dyDescent="0.25">
      <c r="B27" s="87" t="s">
        <v>1084</v>
      </c>
      <c r="C27" s="72" t="s">
        <v>34</v>
      </c>
      <c r="D27" s="66" t="s">
        <v>34</v>
      </c>
      <c r="E27" s="66" t="s">
        <v>34</v>
      </c>
      <c r="F27" s="66" t="s">
        <v>34</v>
      </c>
      <c r="G27" s="59" t="s">
        <v>741</v>
      </c>
      <c r="H27" s="66" t="s">
        <v>34</v>
      </c>
      <c r="I27" s="59" t="s">
        <v>742</v>
      </c>
      <c r="J27" s="66" t="s">
        <v>34</v>
      </c>
      <c r="K27" s="66" t="s">
        <v>34</v>
      </c>
      <c r="L27" s="66" t="s">
        <v>34</v>
      </c>
      <c r="M27" s="66" t="s">
        <v>34</v>
      </c>
      <c r="N27" s="66" t="s">
        <v>34</v>
      </c>
      <c r="O27" s="66" t="s">
        <v>34</v>
      </c>
      <c r="P27" s="66" t="s">
        <v>34</v>
      </c>
      <c r="Q27" s="66" t="s">
        <v>34</v>
      </c>
      <c r="R27" s="66" t="s">
        <v>34</v>
      </c>
      <c r="S27" s="66" t="s">
        <v>34</v>
      </c>
      <c r="T27" s="66" t="s">
        <v>34</v>
      </c>
      <c r="U27" s="66" t="s">
        <v>34</v>
      </c>
      <c r="V27" s="66" t="s">
        <v>34</v>
      </c>
      <c r="W27" s="66" t="s">
        <v>34</v>
      </c>
      <c r="X27" s="66" t="s">
        <v>34</v>
      </c>
      <c r="Y27" s="73" t="s">
        <v>34</v>
      </c>
    </row>
    <row r="28" spans="2:25" x14ac:dyDescent="0.25">
      <c r="B28" s="87" t="s">
        <v>1086</v>
      </c>
      <c r="C28" s="70" t="s">
        <v>1087</v>
      </c>
      <c r="D28" s="59" t="s">
        <v>432</v>
      </c>
      <c r="E28" s="2" t="s">
        <v>228</v>
      </c>
      <c r="F28" s="59" t="s">
        <v>488</v>
      </c>
      <c r="G28" s="59" t="s">
        <v>670</v>
      </c>
      <c r="H28" s="59" t="s">
        <v>537</v>
      </c>
      <c r="I28" s="59" t="s">
        <v>801</v>
      </c>
      <c r="J28" s="59" t="s">
        <v>881</v>
      </c>
      <c r="K28" s="59" t="s">
        <v>983</v>
      </c>
      <c r="L28" s="59" t="s">
        <v>882</v>
      </c>
      <c r="M28" s="59" t="s">
        <v>917</v>
      </c>
      <c r="N28" s="59" t="s">
        <v>172</v>
      </c>
      <c r="O28" s="59" t="s">
        <v>1006</v>
      </c>
      <c r="P28" s="59" t="s">
        <v>194</v>
      </c>
      <c r="Q28" s="59" t="s">
        <v>298</v>
      </c>
      <c r="R28" s="59" t="s">
        <v>711</v>
      </c>
      <c r="S28" s="59" t="s">
        <v>218</v>
      </c>
      <c r="T28" s="59" t="s">
        <v>240</v>
      </c>
      <c r="U28" s="59" t="s">
        <v>547</v>
      </c>
      <c r="V28" s="59" t="s">
        <v>28</v>
      </c>
      <c r="W28" s="59" t="s">
        <v>1049</v>
      </c>
      <c r="X28" s="59" t="s">
        <v>550</v>
      </c>
      <c r="Y28" s="71" t="s">
        <v>1088</v>
      </c>
    </row>
    <row r="29" spans="2:25" x14ac:dyDescent="0.25">
      <c r="B29" s="87" t="s">
        <v>1089</v>
      </c>
      <c r="C29" s="70" t="s">
        <v>1090</v>
      </c>
      <c r="D29" s="59" t="s">
        <v>449</v>
      </c>
      <c r="E29" s="2" t="s">
        <v>126</v>
      </c>
      <c r="F29" s="59" t="s">
        <v>503</v>
      </c>
      <c r="G29" s="59" t="s">
        <v>685</v>
      </c>
      <c r="H29" s="59" t="s">
        <v>837</v>
      </c>
      <c r="I29" s="59" t="s">
        <v>904</v>
      </c>
      <c r="J29" s="59" t="s">
        <v>379</v>
      </c>
      <c r="K29" s="59" t="s">
        <v>64</v>
      </c>
      <c r="L29" s="59" t="s">
        <v>885</v>
      </c>
      <c r="M29" s="59" t="s">
        <v>920</v>
      </c>
      <c r="N29" s="59" t="s">
        <v>949</v>
      </c>
      <c r="O29" s="59" t="s">
        <v>90</v>
      </c>
      <c r="P29" s="59" t="s">
        <v>215</v>
      </c>
      <c r="Q29" s="59" t="s">
        <v>330</v>
      </c>
      <c r="R29" s="59" t="s">
        <v>645</v>
      </c>
      <c r="S29" s="59" t="s">
        <v>386</v>
      </c>
      <c r="T29" s="59" t="s">
        <v>199</v>
      </c>
      <c r="U29" s="59" t="s">
        <v>615</v>
      </c>
      <c r="V29" s="59" t="s">
        <v>1091</v>
      </c>
      <c r="W29" s="59" t="s">
        <v>499</v>
      </c>
      <c r="X29" s="59" t="s">
        <v>864</v>
      </c>
      <c r="Y29" s="71" t="s">
        <v>1092</v>
      </c>
    </row>
    <row r="30" spans="2:25" x14ac:dyDescent="0.25">
      <c r="B30" s="87" t="s">
        <v>1093</v>
      </c>
      <c r="C30" s="70" t="s">
        <v>1094</v>
      </c>
      <c r="D30" s="59" t="s">
        <v>716</v>
      </c>
      <c r="E30" s="2" t="s">
        <v>62</v>
      </c>
      <c r="F30" s="59" t="s">
        <v>669</v>
      </c>
      <c r="G30" s="59"/>
      <c r="H30" s="59" t="s">
        <v>593</v>
      </c>
      <c r="I30" s="59" t="s">
        <v>809</v>
      </c>
      <c r="J30" s="59" t="s">
        <v>393</v>
      </c>
      <c r="K30" s="59" t="s">
        <v>986</v>
      </c>
      <c r="L30" s="59" t="s">
        <v>890</v>
      </c>
      <c r="M30" s="59" t="s">
        <v>924</v>
      </c>
      <c r="N30" s="59" t="s">
        <v>192</v>
      </c>
      <c r="O30" s="59" t="s">
        <v>114</v>
      </c>
      <c r="P30" s="59" t="s">
        <v>700</v>
      </c>
      <c r="Q30" s="59" t="s">
        <v>428</v>
      </c>
      <c r="R30" s="59" t="s">
        <v>661</v>
      </c>
      <c r="S30" s="59" t="s">
        <v>239</v>
      </c>
      <c r="T30" s="59" t="s">
        <v>220</v>
      </c>
      <c r="U30" s="59" t="s">
        <v>565</v>
      </c>
      <c r="V30" s="59" t="s">
        <v>926</v>
      </c>
      <c r="W30" s="59" t="s">
        <v>515</v>
      </c>
      <c r="X30" s="59" t="s">
        <v>568</v>
      </c>
      <c r="Y30" s="71" t="s">
        <v>1041</v>
      </c>
    </row>
    <row r="31" spans="2:25" x14ac:dyDescent="0.25">
      <c r="B31" s="87" t="s">
        <v>1096</v>
      </c>
      <c r="C31" s="70" t="s">
        <v>1097</v>
      </c>
      <c r="D31" s="59" t="s">
        <v>518</v>
      </c>
      <c r="E31" s="2" t="s">
        <v>108</v>
      </c>
      <c r="F31" s="59" t="s">
        <v>435</v>
      </c>
      <c r="G31" s="59"/>
      <c r="H31" s="59" t="s">
        <v>608</v>
      </c>
      <c r="I31" s="59" t="s">
        <v>813</v>
      </c>
      <c r="J31" s="59" t="s">
        <v>778</v>
      </c>
      <c r="K31" s="59" t="s">
        <v>1070</v>
      </c>
      <c r="L31" s="59" t="s">
        <v>465</v>
      </c>
      <c r="M31" s="59" t="s">
        <v>744</v>
      </c>
      <c r="N31" s="59" t="s">
        <v>467</v>
      </c>
      <c r="O31" s="59" t="s">
        <v>173</v>
      </c>
      <c r="P31" s="59" t="s">
        <v>314</v>
      </c>
      <c r="Q31" s="59" t="s">
        <v>371</v>
      </c>
      <c r="R31" s="59" t="s">
        <v>676</v>
      </c>
      <c r="S31" s="59" t="s">
        <v>1098</v>
      </c>
      <c r="T31" s="59" t="s">
        <v>358</v>
      </c>
      <c r="U31" s="59" t="s">
        <v>662</v>
      </c>
      <c r="V31" s="59" t="s">
        <v>53</v>
      </c>
      <c r="W31" s="59" t="s">
        <v>586</v>
      </c>
      <c r="X31" s="59" t="s">
        <v>1009</v>
      </c>
      <c r="Y31" s="71" t="s">
        <v>1053</v>
      </c>
    </row>
    <row r="32" spans="2:25" x14ac:dyDescent="0.25">
      <c r="B32" s="87" t="s">
        <v>1099</v>
      </c>
      <c r="C32" s="70" t="s">
        <v>1100</v>
      </c>
      <c r="D32" s="59" t="s">
        <v>552</v>
      </c>
      <c r="E32" s="2" t="s">
        <v>127</v>
      </c>
      <c r="F32" s="59" t="s">
        <v>556</v>
      </c>
      <c r="G32" s="59"/>
      <c r="H32" s="59" t="s">
        <v>717</v>
      </c>
      <c r="I32" s="59" t="s">
        <v>819</v>
      </c>
      <c r="J32" s="59" t="s">
        <v>437</v>
      </c>
      <c r="K32" s="59" t="s">
        <v>1101</v>
      </c>
      <c r="L32" s="59" t="s">
        <v>479</v>
      </c>
      <c r="M32" s="59" t="s">
        <v>1015</v>
      </c>
      <c r="N32" s="59" t="s">
        <v>326</v>
      </c>
      <c r="O32" s="59" t="s">
        <v>723</v>
      </c>
      <c r="P32" s="59" t="s">
        <v>343</v>
      </c>
      <c r="Q32" s="59" t="s">
        <v>850</v>
      </c>
      <c r="R32" s="59" t="s">
        <v>688</v>
      </c>
      <c r="S32" s="59" t="s">
        <v>299</v>
      </c>
      <c r="T32" s="59" t="s">
        <v>331</v>
      </c>
      <c r="U32" s="59" t="s">
        <v>677</v>
      </c>
      <c r="V32" s="59" t="s">
        <v>1102</v>
      </c>
      <c r="W32" s="59" t="s">
        <v>603</v>
      </c>
      <c r="X32" s="59" t="s">
        <v>1014</v>
      </c>
      <c r="Y32" s="71" t="s">
        <v>1103</v>
      </c>
    </row>
    <row r="33" spans="2:28" x14ac:dyDescent="0.25">
      <c r="B33" s="24" t="s">
        <v>1104</v>
      </c>
      <c r="C33" s="40" t="s">
        <v>1105</v>
      </c>
      <c r="D33" s="25" t="s">
        <v>9</v>
      </c>
      <c r="E33" s="25" t="s">
        <v>147</v>
      </c>
      <c r="F33" s="25" t="s">
        <v>463</v>
      </c>
      <c r="G33" s="25"/>
      <c r="H33" s="25" t="s">
        <v>732</v>
      </c>
      <c r="I33" s="25" t="s">
        <v>827</v>
      </c>
      <c r="J33" s="25" t="s">
        <v>451</v>
      </c>
      <c r="K33" s="25" t="s">
        <v>169</v>
      </c>
      <c r="L33" s="25" t="s">
        <v>1106</v>
      </c>
      <c r="M33" s="25" t="s">
        <v>936</v>
      </c>
      <c r="N33" s="25" t="s">
        <v>341</v>
      </c>
      <c r="O33" s="25" t="s">
        <v>193</v>
      </c>
      <c r="P33" s="25" t="s">
        <v>909</v>
      </c>
      <c r="Q33" s="25" t="s">
        <v>399</v>
      </c>
      <c r="R33" s="25" t="s">
        <v>24</v>
      </c>
      <c r="S33" s="25" t="s">
        <v>27</v>
      </c>
      <c r="T33" s="25" t="s">
        <v>346</v>
      </c>
      <c r="U33" s="25" t="s">
        <v>647</v>
      </c>
      <c r="V33" s="25" t="s">
        <v>1107</v>
      </c>
      <c r="W33" s="25" t="s">
        <v>618</v>
      </c>
      <c r="X33" s="25" t="s">
        <v>650</v>
      </c>
      <c r="Y33" s="26" t="s">
        <v>1060</v>
      </c>
    </row>
    <row r="34" spans="2:28" ht="15.75" thickBot="1" x14ac:dyDescent="0.3">
      <c r="B34" s="88" t="s">
        <v>1108</v>
      </c>
      <c r="C34" s="74" t="s">
        <v>1109</v>
      </c>
      <c r="D34" s="75"/>
      <c r="E34" s="218" t="s">
        <v>364</v>
      </c>
      <c r="F34" s="75"/>
      <c r="G34" s="75"/>
      <c r="H34" s="75" t="s">
        <v>655</v>
      </c>
      <c r="I34" s="75"/>
      <c r="J34" s="75" t="s">
        <v>1</v>
      </c>
      <c r="K34" s="75"/>
      <c r="L34" s="75"/>
      <c r="M34" s="218" t="s">
        <v>770</v>
      </c>
      <c r="N34" s="75"/>
      <c r="O34" s="75" t="s">
        <v>745</v>
      </c>
      <c r="P34" s="75" t="s">
        <v>22</v>
      </c>
      <c r="Q34" s="75"/>
      <c r="R34" s="75" t="s">
        <v>1110</v>
      </c>
      <c r="S34" s="75"/>
      <c r="T34" s="75" t="s">
        <v>372</v>
      </c>
      <c r="U34" s="75"/>
      <c r="V34" s="75" t="s">
        <v>945</v>
      </c>
      <c r="W34" s="75"/>
      <c r="X34" s="75"/>
      <c r="Y34" s="76" t="s">
        <v>1</v>
      </c>
    </row>
    <row r="35" spans="2:28" ht="15.75" thickBot="1" x14ac:dyDescent="0.3"/>
    <row r="36" spans="2:28" x14ac:dyDescent="0.25">
      <c r="B36" s="31" t="s">
        <v>2</v>
      </c>
      <c r="C36" s="96">
        <v>8</v>
      </c>
      <c r="D36" s="96">
        <v>6</v>
      </c>
      <c r="E36" s="96">
        <v>8</v>
      </c>
      <c r="F36" s="96">
        <v>6</v>
      </c>
      <c r="G36" s="96">
        <v>4</v>
      </c>
      <c r="H36" s="96">
        <v>26</v>
      </c>
      <c r="I36" s="96">
        <v>8</v>
      </c>
      <c r="J36" s="96">
        <v>6</v>
      </c>
      <c r="K36" s="96">
        <v>6</v>
      </c>
      <c r="L36" s="96">
        <v>6</v>
      </c>
      <c r="M36" s="96">
        <v>26</v>
      </c>
      <c r="N36" s="96">
        <v>6</v>
      </c>
      <c r="O36" s="96">
        <v>8</v>
      </c>
      <c r="P36" s="96">
        <v>8</v>
      </c>
      <c r="Q36" s="96">
        <v>24</v>
      </c>
      <c r="R36" s="96">
        <v>26</v>
      </c>
      <c r="S36" s="96">
        <v>6</v>
      </c>
      <c r="T36" s="96">
        <v>8</v>
      </c>
      <c r="U36" s="96">
        <v>6</v>
      </c>
      <c r="V36" s="96">
        <v>26</v>
      </c>
      <c r="W36" s="96">
        <v>6</v>
      </c>
      <c r="X36" s="96">
        <v>6</v>
      </c>
      <c r="Y36" s="97">
        <v>6</v>
      </c>
    </row>
    <row r="37" spans="2:28" x14ac:dyDescent="0.25">
      <c r="B37" s="34" t="s">
        <v>752</v>
      </c>
      <c r="C37" s="98">
        <v>250</v>
      </c>
      <c r="D37" s="98">
        <v>250</v>
      </c>
      <c r="E37" s="98">
        <v>250</v>
      </c>
      <c r="F37" s="115">
        <v>250</v>
      </c>
      <c r="G37" s="98">
        <v>187</v>
      </c>
      <c r="H37" s="98">
        <v>250</v>
      </c>
      <c r="I37" s="98">
        <v>187</v>
      </c>
      <c r="J37" s="98">
        <v>250</v>
      </c>
      <c r="K37" s="98">
        <v>250</v>
      </c>
      <c r="L37" s="98">
        <v>250</v>
      </c>
      <c r="M37" s="98">
        <v>250</v>
      </c>
      <c r="N37" s="98">
        <v>250</v>
      </c>
      <c r="O37" s="98">
        <v>250</v>
      </c>
      <c r="P37" s="98">
        <v>250</v>
      </c>
      <c r="Q37" s="98">
        <v>250</v>
      </c>
      <c r="R37" s="98">
        <v>250</v>
      </c>
      <c r="S37" s="98">
        <v>250</v>
      </c>
      <c r="T37" s="98">
        <v>250</v>
      </c>
      <c r="U37" s="98">
        <v>250</v>
      </c>
      <c r="V37" s="98">
        <v>250</v>
      </c>
      <c r="W37" s="98">
        <v>250</v>
      </c>
      <c r="X37" s="98">
        <v>250</v>
      </c>
      <c r="Y37" s="99">
        <v>250</v>
      </c>
    </row>
    <row r="38" spans="2:28" ht="15.75" thickBot="1" x14ac:dyDescent="0.3">
      <c r="B38" s="36" t="s">
        <v>753</v>
      </c>
      <c r="C38" s="100">
        <f t="shared" ref="C38:M38" si="0">C36*C37</f>
        <v>2000</v>
      </c>
      <c r="D38" s="100">
        <f t="shared" si="0"/>
        <v>1500</v>
      </c>
      <c r="E38" s="100">
        <f t="shared" si="0"/>
        <v>2000</v>
      </c>
      <c r="F38" s="100">
        <f t="shared" si="0"/>
        <v>1500</v>
      </c>
      <c r="G38" s="100">
        <f t="shared" si="0"/>
        <v>748</v>
      </c>
      <c r="H38" s="100">
        <f t="shared" si="0"/>
        <v>6500</v>
      </c>
      <c r="I38" s="100">
        <f t="shared" si="0"/>
        <v>1496</v>
      </c>
      <c r="J38" s="100">
        <f t="shared" si="0"/>
        <v>1500</v>
      </c>
      <c r="K38" s="100">
        <f t="shared" si="0"/>
        <v>1500</v>
      </c>
      <c r="L38" s="100">
        <f t="shared" si="0"/>
        <v>1500</v>
      </c>
      <c r="M38" s="100">
        <f t="shared" si="0"/>
        <v>6500</v>
      </c>
      <c r="N38" s="100">
        <f t="shared" ref="N38:Y38" si="1">N36*N37</f>
        <v>1500</v>
      </c>
      <c r="O38" s="100">
        <f t="shared" si="1"/>
        <v>2000</v>
      </c>
      <c r="P38" s="100">
        <f t="shared" si="1"/>
        <v>2000</v>
      </c>
      <c r="Q38" s="100">
        <f t="shared" si="1"/>
        <v>6000</v>
      </c>
      <c r="R38" s="100">
        <f t="shared" si="1"/>
        <v>6500</v>
      </c>
      <c r="S38" s="100">
        <f t="shared" si="1"/>
        <v>1500</v>
      </c>
      <c r="T38" s="100">
        <f t="shared" si="1"/>
        <v>2000</v>
      </c>
      <c r="U38" s="100">
        <f t="shared" si="1"/>
        <v>1500</v>
      </c>
      <c r="V38" s="100">
        <f t="shared" si="1"/>
        <v>6500</v>
      </c>
      <c r="W38" s="100">
        <f t="shared" si="1"/>
        <v>1500</v>
      </c>
      <c r="X38" s="100">
        <f t="shared" si="1"/>
        <v>1500</v>
      </c>
      <c r="Y38" s="101">
        <f t="shared" si="1"/>
        <v>1500</v>
      </c>
      <c r="AB38" s="54">
        <f>SUM(C38:Y38)</f>
        <v>60744</v>
      </c>
    </row>
    <row r="39" spans="2:28" ht="15.75" thickBot="1" x14ac:dyDescent="0.3"/>
    <row r="40" spans="2:28" x14ac:dyDescent="0.25">
      <c r="B40" s="56" t="s">
        <v>754</v>
      </c>
      <c r="C40" s="42" t="s">
        <v>3</v>
      </c>
      <c r="D40" s="28" t="s">
        <v>3</v>
      </c>
      <c r="E40" s="28" t="s">
        <v>3</v>
      </c>
      <c r="F40" s="28" t="s">
        <v>3</v>
      </c>
      <c r="G40" s="28" t="s">
        <v>3</v>
      </c>
      <c r="H40" s="28" t="s">
        <v>5</v>
      </c>
      <c r="I40" s="28" t="s">
        <v>5</v>
      </c>
      <c r="J40" s="28" t="s">
        <v>3</v>
      </c>
      <c r="K40" s="28" t="s">
        <v>3</v>
      </c>
      <c r="L40" s="28" t="s">
        <v>3</v>
      </c>
      <c r="M40" s="28" t="s">
        <v>3</v>
      </c>
      <c r="N40" s="28" t="s">
        <v>3</v>
      </c>
      <c r="O40" s="28" t="s">
        <v>3</v>
      </c>
      <c r="P40" s="28" t="s">
        <v>3</v>
      </c>
      <c r="Q40" s="28" t="s">
        <v>3</v>
      </c>
      <c r="R40" s="28" t="s">
        <v>3</v>
      </c>
      <c r="S40" s="28" t="s">
        <v>3</v>
      </c>
      <c r="T40" s="28" t="s">
        <v>3</v>
      </c>
      <c r="U40" s="28" t="s">
        <v>3</v>
      </c>
      <c r="V40" s="28" t="s">
        <v>3</v>
      </c>
      <c r="W40" s="28" t="s">
        <v>3</v>
      </c>
      <c r="X40" s="28" t="s">
        <v>3</v>
      </c>
      <c r="Y40" s="29" t="s">
        <v>3</v>
      </c>
    </row>
    <row r="41" spans="2:28" x14ac:dyDescent="0.25">
      <c r="B41" s="12" t="s">
        <v>750</v>
      </c>
      <c r="C41" s="77">
        <v>2</v>
      </c>
      <c r="D41" s="78">
        <v>4</v>
      </c>
      <c r="E41" s="78">
        <v>6</v>
      </c>
      <c r="F41" s="78">
        <v>8</v>
      </c>
      <c r="G41" s="78">
        <v>10</v>
      </c>
      <c r="H41" s="78">
        <v>12</v>
      </c>
      <c r="I41" s="10" t="s">
        <v>1372</v>
      </c>
      <c r="J41" s="78">
        <v>14</v>
      </c>
      <c r="K41" s="78">
        <v>58</v>
      </c>
      <c r="L41" s="78">
        <v>16</v>
      </c>
      <c r="M41" s="78">
        <v>56</v>
      </c>
      <c r="N41" s="78">
        <v>18</v>
      </c>
      <c r="O41" s="78">
        <v>20</v>
      </c>
      <c r="P41" s="78">
        <v>22</v>
      </c>
      <c r="Q41" s="78">
        <v>24</v>
      </c>
      <c r="R41" s="78">
        <v>26</v>
      </c>
      <c r="S41" s="78">
        <v>60</v>
      </c>
      <c r="T41" s="78">
        <v>28</v>
      </c>
      <c r="U41" s="78">
        <v>62</v>
      </c>
      <c r="V41" s="78">
        <v>64</v>
      </c>
      <c r="W41" s="78">
        <v>30</v>
      </c>
      <c r="X41" s="78">
        <v>34</v>
      </c>
      <c r="Y41" s="79">
        <v>66</v>
      </c>
    </row>
    <row r="42" spans="2:28" x14ac:dyDescent="0.25">
      <c r="B42" s="297" t="s">
        <v>751</v>
      </c>
      <c r="C42" s="14" t="s">
        <v>1360</v>
      </c>
      <c r="D42" s="10" t="s">
        <v>1360</v>
      </c>
      <c r="E42" s="10" t="s">
        <v>1362</v>
      </c>
      <c r="F42" s="10" t="s">
        <v>1363</v>
      </c>
      <c r="G42" s="10" t="s">
        <v>1363</v>
      </c>
      <c r="H42" s="10" t="s">
        <v>1360</v>
      </c>
      <c r="I42" s="10" t="s">
        <v>1364</v>
      </c>
      <c r="J42" s="10" t="s">
        <v>1362</v>
      </c>
      <c r="K42" s="10" t="s">
        <v>1360</v>
      </c>
      <c r="L42" s="10" t="s">
        <v>1360</v>
      </c>
      <c r="M42" s="10" t="s">
        <v>1360</v>
      </c>
      <c r="N42" s="10" t="s">
        <v>1360</v>
      </c>
      <c r="O42" s="10" t="s">
        <v>1363</v>
      </c>
      <c r="P42" s="10" t="s">
        <v>1363</v>
      </c>
      <c r="Q42" s="10" t="s">
        <v>1360</v>
      </c>
      <c r="R42" s="10" t="s">
        <v>1362</v>
      </c>
      <c r="S42" s="10" t="s">
        <v>1360</v>
      </c>
      <c r="T42" s="10" t="s">
        <v>1362</v>
      </c>
      <c r="U42" s="10" t="s">
        <v>1360</v>
      </c>
      <c r="V42" s="10" t="s">
        <v>1362</v>
      </c>
      <c r="W42" s="10" t="s">
        <v>1360</v>
      </c>
      <c r="X42" s="10" t="s">
        <v>1368</v>
      </c>
      <c r="Y42" s="15" t="s">
        <v>1362</v>
      </c>
      <c r="Z42" s="30" t="s">
        <v>756</v>
      </c>
    </row>
    <row r="43" spans="2:28" x14ac:dyDescent="0.25">
      <c r="B43" s="298"/>
      <c r="C43" s="14" t="s">
        <v>1412</v>
      </c>
      <c r="D43" s="10" t="s">
        <v>1412</v>
      </c>
      <c r="E43" s="10" t="s">
        <v>1413</v>
      </c>
      <c r="F43" s="10" t="s">
        <v>1414</v>
      </c>
      <c r="G43" s="10" t="s">
        <v>1414</v>
      </c>
      <c r="H43" s="78"/>
      <c r="I43" s="78"/>
      <c r="J43" s="10" t="s">
        <v>1413</v>
      </c>
      <c r="K43" s="10" t="s">
        <v>1412</v>
      </c>
      <c r="L43" s="10" t="s">
        <v>1412</v>
      </c>
      <c r="M43" s="10" t="s">
        <v>1412</v>
      </c>
      <c r="N43" s="10" t="s">
        <v>1412</v>
      </c>
      <c r="O43" s="10" t="s">
        <v>1414</v>
      </c>
      <c r="P43" s="10" t="s">
        <v>1414</v>
      </c>
      <c r="Q43" s="10" t="s">
        <v>1412</v>
      </c>
      <c r="R43" s="10" t="s">
        <v>1413</v>
      </c>
      <c r="S43" s="10" t="s">
        <v>1412</v>
      </c>
      <c r="T43" s="10" t="s">
        <v>1413</v>
      </c>
      <c r="U43" s="10" t="s">
        <v>1412</v>
      </c>
      <c r="V43" s="10" t="s">
        <v>1413</v>
      </c>
      <c r="W43" s="10" t="s">
        <v>1412</v>
      </c>
      <c r="X43" s="10" t="s">
        <v>1419</v>
      </c>
      <c r="Y43" s="15" t="s">
        <v>1413</v>
      </c>
      <c r="Z43" s="30" t="s">
        <v>757</v>
      </c>
    </row>
    <row r="44" spans="2:28" ht="15.75" thickBot="1" x14ac:dyDescent="0.3">
      <c r="B44" s="299"/>
      <c r="C44" s="89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1"/>
    </row>
    <row r="45" spans="2:28" x14ac:dyDescent="0.25">
      <c r="B45" s="86" t="s">
        <v>1108</v>
      </c>
      <c r="C45" s="70" t="s">
        <v>855</v>
      </c>
      <c r="D45" s="58"/>
      <c r="E45" s="58"/>
      <c r="F45" s="58"/>
      <c r="G45" s="58" t="s">
        <v>289</v>
      </c>
      <c r="H45" s="58" t="s">
        <v>1</v>
      </c>
      <c r="I45" s="58"/>
      <c r="J45" s="216" t="s">
        <v>912</v>
      </c>
      <c r="K45" s="58"/>
      <c r="L45" s="58" t="s">
        <v>1</v>
      </c>
      <c r="M45" s="58"/>
      <c r="N45" s="58"/>
      <c r="O45" s="58" t="s">
        <v>273</v>
      </c>
      <c r="P45" s="58"/>
      <c r="Q45" s="216" t="s">
        <v>215</v>
      </c>
      <c r="R45" s="58"/>
      <c r="S45" s="58" t="s">
        <v>848</v>
      </c>
      <c r="T45" s="58"/>
      <c r="U45" s="58" t="s">
        <v>416</v>
      </c>
      <c r="V45" s="58" t="s">
        <v>945</v>
      </c>
      <c r="W45" s="58" t="s">
        <v>1</v>
      </c>
      <c r="X45" s="58"/>
      <c r="Y45" s="82"/>
    </row>
    <row r="46" spans="2:28" x14ac:dyDescent="0.25">
      <c r="B46" s="24" t="s">
        <v>1104</v>
      </c>
      <c r="C46" s="123" t="s">
        <v>501</v>
      </c>
      <c r="D46" s="124" t="s">
        <v>636</v>
      </c>
      <c r="E46" s="124" t="s">
        <v>248</v>
      </c>
      <c r="F46" s="124" t="s">
        <v>12</v>
      </c>
      <c r="G46" s="124" t="s">
        <v>365</v>
      </c>
      <c r="H46" s="124" t="s">
        <v>557</v>
      </c>
      <c r="I46" s="124"/>
      <c r="J46" s="124" t="s">
        <v>1062</v>
      </c>
      <c r="K46" s="124" t="s">
        <v>847</v>
      </c>
      <c r="L46" s="124" t="s">
        <v>478</v>
      </c>
      <c r="M46" s="124" t="s">
        <v>324</v>
      </c>
      <c r="N46" s="124" t="s">
        <v>17</v>
      </c>
      <c r="O46" s="124" t="s">
        <v>311</v>
      </c>
      <c r="P46" s="124" t="s">
        <v>426</v>
      </c>
      <c r="Q46" s="124" t="s">
        <v>257</v>
      </c>
      <c r="R46" s="124" t="s">
        <v>429</v>
      </c>
      <c r="S46" s="124" t="s">
        <v>989</v>
      </c>
      <c r="T46" s="124" t="s">
        <v>73</v>
      </c>
      <c r="U46" s="124" t="s">
        <v>974</v>
      </c>
      <c r="V46" s="124" t="s">
        <v>159</v>
      </c>
      <c r="W46" s="124" t="s">
        <v>332</v>
      </c>
      <c r="X46" s="124" t="s">
        <v>946</v>
      </c>
      <c r="Y46" s="126" t="s">
        <v>681</v>
      </c>
    </row>
    <row r="47" spans="2:28" x14ac:dyDescent="0.25">
      <c r="B47" s="87" t="s">
        <v>1099</v>
      </c>
      <c r="C47" s="60" t="s">
        <v>533</v>
      </c>
      <c r="D47" s="61" t="s">
        <v>667</v>
      </c>
      <c r="E47" s="61" t="s">
        <v>268</v>
      </c>
      <c r="F47" s="61" t="s">
        <v>38</v>
      </c>
      <c r="G47" s="61" t="s">
        <v>392</v>
      </c>
      <c r="H47" s="61" t="s">
        <v>558</v>
      </c>
      <c r="I47" s="61"/>
      <c r="J47" s="61" t="s">
        <v>1064</v>
      </c>
      <c r="K47" s="61" t="s">
        <v>148</v>
      </c>
      <c r="L47" s="61" t="s">
        <v>505</v>
      </c>
      <c r="M47" s="61" t="s">
        <v>338</v>
      </c>
      <c r="N47" s="61" t="s">
        <v>595</v>
      </c>
      <c r="O47" s="61" t="s">
        <v>67</v>
      </c>
      <c r="P47" s="61" t="s">
        <v>876</v>
      </c>
      <c r="Q47" s="61" t="s">
        <v>296</v>
      </c>
      <c r="R47" s="61" t="s">
        <v>443</v>
      </c>
      <c r="S47" s="61" t="s">
        <v>137</v>
      </c>
      <c r="T47" s="61" t="s">
        <v>96</v>
      </c>
      <c r="U47" s="61" t="s">
        <v>471</v>
      </c>
      <c r="V47" s="61" t="s">
        <v>1113</v>
      </c>
      <c r="W47" s="61" t="s">
        <v>566</v>
      </c>
      <c r="X47" s="61" t="s">
        <v>348</v>
      </c>
      <c r="Y47" s="62" t="s">
        <v>692</v>
      </c>
    </row>
    <row r="48" spans="2:28" x14ac:dyDescent="0.25">
      <c r="B48" s="87" t="s">
        <v>1096</v>
      </c>
      <c r="C48" s="60" t="s">
        <v>569</v>
      </c>
      <c r="D48" s="61" t="s">
        <v>682</v>
      </c>
      <c r="E48" s="61" t="s">
        <v>306</v>
      </c>
      <c r="F48" s="61" t="s">
        <v>623</v>
      </c>
      <c r="G48" s="61" t="s">
        <v>773</v>
      </c>
      <c r="H48" s="61" t="s">
        <v>573</v>
      </c>
      <c r="I48" s="61"/>
      <c r="J48" s="61" t="s">
        <v>982</v>
      </c>
      <c r="K48" s="61" t="s">
        <v>1007</v>
      </c>
      <c r="L48" s="61" t="s">
        <v>1115</v>
      </c>
      <c r="M48" s="61" t="s">
        <v>351</v>
      </c>
      <c r="N48" s="61" t="s">
        <v>1116</v>
      </c>
      <c r="O48" s="61" t="s">
        <v>340</v>
      </c>
      <c r="P48" s="61" t="s">
        <v>468</v>
      </c>
      <c r="Q48" s="61" t="s">
        <v>314</v>
      </c>
      <c r="R48" s="61" t="s">
        <v>581</v>
      </c>
      <c r="S48" s="61" t="s">
        <v>156</v>
      </c>
      <c r="T48" s="61" t="s">
        <v>157</v>
      </c>
      <c r="U48" s="61" t="s">
        <v>430</v>
      </c>
      <c r="V48" s="61" t="s">
        <v>1117</v>
      </c>
      <c r="W48" s="61" t="s">
        <v>1118</v>
      </c>
      <c r="X48" s="61" t="s">
        <v>361</v>
      </c>
      <c r="Y48" s="62" t="s">
        <v>1022</v>
      </c>
    </row>
    <row r="49" spans="2:25" x14ac:dyDescent="0.25">
      <c r="B49" s="87" t="s">
        <v>1093</v>
      </c>
      <c r="C49" s="60" t="s">
        <v>977</v>
      </c>
      <c r="D49" s="61" t="s">
        <v>683</v>
      </c>
      <c r="E49" s="61" t="s">
        <v>554</v>
      </c>
      <c r="F49" s="61" t="s">
        <v>82</v>
      </c>
      <c r="G49" s="61" t="s">
        <v>503</v>
      </c>
      <c r="H49" s="61" t="s">
        <v>608</v>
      </c>
      <c r="I49" s="61"/>
      <c r="J49" s="61" t="s">
        <v>41</v>
      </c>
      <c r="K49" s="61" t="s">
        <v>856</v>
      </c>
      <c r="L49" s="61" t="s">
        <v>1120</v>
      </c>
      <c r="M49" s="61" t="s">
        <v>380</v>
      </c>
      <c r="N49" s="61" t="s">
        <v>997</v>
      </c>
      <c r="O49" s="61" t="s">
        <v>113</v>
      </c>
      <c r="P49" s="61" t="s">
        <v>493</v>
      </c>
      <c r="Q49" s="61" t="s">
        <v>343</v>
      </c>
      <c r="R49" s="61" t="s">
        <v>599</v>
      </c>
      <c r="S49" s="61" t="s">
        <v>177</v>
      </c>
      <c r="T49" s="61" t="s">
        <v>178</v>
      </c>
      <c r="U49" s="61" t="s">
        <v>513</v>
      </c>
      <c r="V49" s="61" t="s">
        <v>956</v>
      </c>
      <c r="W49" s="61" t="s">
        <v>602</v>
      </c>
      <c r="X49" s="61" t="s">
        <v>832</v>
      </c>
      <c r="Y49" s="62" t="s">
        <v>730</v>
      </c>
    </row>
    <row r="50" spans="2:25" x14ac:dyDescent="0.25">
      <c r="B50" s="87" t="s">
        <v>1089</v>
      </c>
      <c r="C50" s="60" t="s">
        <v>1068</v>
      </c>
      <c r="D50" s="61" t="s">
        <v>694</v>
      </c>
      <c r="E50" s="61" t="s">
        <v>590</v>
      </c>
      <c r="F50" s="61" t="s">
        <v>107</v>
      </c>
      <c r="G50" s="61" t="s">
        <v>435</v>
      </c>
      <c r="H50" s="61" t="s">
        <v>624</v>
      </c>
      <c r="I50" s="61" t="s">
        <v>685</v>
      </c>
      <c r="J50" s="61" t="s">
        <v>63</v>
      </c>
      <c r="K50" s="61" t="s">
        <v>209</v>
      </c>
      <c r="L50" s="61" t="s">
        <v>574</v>
      </c>
      <c r="M50" s="61" t="s">
        <v>394</v>
      </c>
      <c r="N50" s="61" t="s">
        <v>65</v>
      </c>
      <c r="O50" s="61" t="s">
        <v>132</v>
      </c>
      <c r="P50" s="61" t="s">
        <v>525</v>
      </c>
      <c r="Q50" s="61" t="s">
        <v>355</v>
      </c>
      <c r="R50" s="61" t="s">
        <v>629</v>
      </c>
      <c r="S50" s="61" t="s">
        <v>238</v>
      </c>
      <c r="T50" s="61" t="s">
        <v>198</v>
      </c>
      <c r="U50" s="61" t="s">
        <v>483</v>
      </c>
      <c r="V50" s="61" t="s">
        <v>966</v>
      </c>
      <c r="W50" s="61" t="s">
        <v>632</v>
      </c>
      <c r="X50" s="61" t="s">
        <v>403</v>
      </c>
      <c r="Y50" s="62" t="s">
        <v>740</v>
      </c>
    </row>
    <row r="51" spans="2:25" x14ac:dyDescent="0.25">
      <c r="B51" s="87" t="s">
        <v>1086</v>
      </c>
      <c r="C51" s="60" t="s">
        <v>880</v>
      </c>
      <c r="D51" s="61" t="s">
        <v>247</v>
      </c>
      <c r="E51" s="61" t="s">
        <v>502</v>
      </c>
      <c r="F51" s="61" t="s">
        <v>13</v>
      </c>
      <c r="G51" s="61" t="s">
        <v>450</v>
      </c>
      <c r="H51" s="61" t="s">
        <v>732</v>
      </c>
      <c r="I51" s="61" t="s">
        <v>718</v>
      </c>
      <c r="J51" s="61" t="s">
        <v>109</v>
      </c>
      <c r="K51" s="61" t="s">
        <v>230</v>
      </c>
      <c r="L51" s="61" t="s">
        <v>820</v>
      </c>
      <c r="M51" s="61" t="s">
        <v>960</v>
      </c>
      <c r="N51" s="61" t="s">
        <v>641</v>
      </c>
      <c r="O51" s="61" t="s">
        <v>396</v>
      </c>
      <c r="P51" s="61" t="s">
        <v>562</v>
      </c>
      <c r="Q51" s="61" t="s">
        <v>22</v>
      </c>
      <c r="R51" s="61" t="s">
        <v>497</v>
      </c>
      <c r="S51" s="61" t="s">
        <v>921</v>
      </c>
      <c r="T51" s="61" t="s">
        <v>219</v>
      </c>
      <c r="U51" s="61" t="s">
        <v>546</v>
      </c>
      <c r="V51" s="61" t="s">
        <v>200</v>
      </c>
      <c r="W51" s="61" t="s">
        <v>1069</v>
      </c>
      <c r="X51" s="61" t="s">
        <v>418</v>
      </c>
      <c r="Y51" s="62" t="s">
        <v>1026</v>
      </c>
    </row>
    <row r="52" spans="2:25" x14ac:dyDescent="0.25">
      <c r="B52" s="87" t="s">
        <v>1084</v>
      </c>
      <c r="C52" s="63" t="s">
        <v>34</v>
      </c>
      <c r="D52" s="64" t="s">
        <v>34</v>
      </c>
      <c r="E52" s="64" t="s">
        <v>34</v>
      </c>
      <c r="F52" s="64" t="s">
        <v>34</v>
      </c>
      <c r="G52" s="64" t="s">
        <v>34</v>
      </c>
      <c r="H52" s="64" t="s">
        <v>34</v>
      </c>
      <c r="I52" s="64" t="s">
        <v>34</v>
      </c>
      <c r="J52" s="64" t="s">
        <v>34</v>
      </c>
      <c r="K52" s="64" t="s">
        <v>34</v>
      </c>
      <c r="L52" s="64" t="s">
        <v>34</v>
      </c>
      <c r="M52" s="64" t="s">
        <v>34</v>
      </c>
      <c r="N52" s="64" t="s">
        <v>34</v>
      </c>
      <c r="O52" s="64" t="s">
        <v>34</v>
      </c>
      <c r="P52" s="64" t="s">
        <v>34</v>
      </c>
      <c r="Q52" s="64" t="s">
        <v>34</v>
      </c>
      <c r="R52" s="64" t="s">
        <v>34</v>
      </c>
      <c r="S52" s="64" t="s">
        <v>34</v>
      </c>
      <c r="T52" s="64" t="s">
        <v>34</v>
      </c>
      <c r="U52" s="64" t="s">
        <v>34</v>
      </c>
      <c r="V52" s="64" t="s">
        <v>34</v>
      </c>
      <c r="W52" s="64" t="s">
        <v>34</v>
      </c>
      <c r="X52" s="64" t="s">
        <v>34</v>
      </c>
      <c r="Y52" s="65" t="s">
        <v>34</v>
      </c>
    </row>
    <row r="53" spans="2:25" x14ac:dyDescent="0.25">
      <c r="B53" s="87" t="s">
        <v>1085</v>
      </c>
      <c r="C53" s="63" t="s">
        <v>34</v>
      </c>
      <c r="D53" s="64" t="s">
        <v>34</v>
      </c>
      <c r="E53" s="64" t="s">
        <v>34</v>
      </c>
      <c r="F53" s="64" t="s">
        <v>34</v>
      </c>
      <c r="G53" s="64" t="s">
        <v>34</v>
      </c>
      <c r="H53" s="64" t="s">
        <v>34</v>
      </c>
      <c r="I53" s="64" t="s">
        <v>34</v>
      </c>
      <c r="J53" s="64" t="s">
        <v>34</v>
      </c>
      <c r="K53" s="64" t="s">
        <v>34</v>
      </c>
      <c r="L53" s="64" t="s">
        <v>34</v>
      </c>
      <c r="M53" s="64" t="s">
        <v>34</v>
      </c>
      <c r="N53" s="64" t="s">
        <v>34</v>
      </c>
      <c r="O53" s="64" t="s">
        <v>34</v>
      </c>
      <c r="P53" s="64" t="s">
        <v>34</v>
      </c>
      <c r="Q53" s="64" t="s">
        <v>34</v>
      </c>
      <c r="R53" s="64" t="s">
        <v>34</v>
      </c>
      <c r="S53" s="64" t="s">
        <v>34</v>
      </c>
      <c r="T53" s="64" t="s">
        <v>34</v>
      </c>
      <c r="U53" s="64" t="s">
        <v>34</v>
      </c>
      <c r="V53" s="64" t="s">
        <v>34</v>
      </c>
      <c r="W53" s="64" t="s">
        <v>34</v>
      </c>
      <c r="X53" s="64" t="s">
        <v>34</v>
      </c>
      <c r="Y53" s="65" t="s">
        <v>34</v>
      </c>
    </row>
    <row r="54" spans="2:25" x14ac:dyDescent="0.25">
      <c r="B54" s="87" t="s">
        <v>1084</v>
      </c>
      <c r="C54" s="63" t="s">
        <v>34</v>
      </c>
      <c r="D54" s="64" t="s">
        <v>34</v>
      </c>
      <c r="E54" s="64" t="s">
        <v>34</v>
      </c>
      <c r="F54" s="64" t="s">
        <v>34</v>
      </c>
      <c r="G54" s="64" t="s">
        <v>34</v>
      </c>
      <c r="H54" s="64" t="s">
        <v>34</v>
      </c>
      <c r="I54" s="64" t="s">
        <v>34</v>
      </c>
      <c r="J54" s="64" t="s">
        <v>34</v>
      </c>
      <c r="K54" s="64" t="s">
        <v>34</v>
      </c>
      <c r="L54" s="64" t="s">
        <v>34</v>
      </c>
      <c r="M54" s="64" t="s">
        <v>34</v>
      </c>
      <c r="N54" s="64" t="s">
        <v>34</v>
      </c>
      <c r="O54" s="64" t="s">
        <v>34</v>
      </c>
      <c r="P54" s="64" t="s">
        <v>34</v>
      </c>
      <c r="Q54" s="64" t="s">
        <v>34</v>
      </c>
      <c r="R54" s="64" t="s">
        <v>34</v>
      </c>
      <c r="S54" s="64" t="s">
        <v>34</v>
      </c>
      <c r="T54" s="64" t="s">
        <v>34</v>
      </c>
      <c r="U54" s="64" t="s">
        <v>34</v>
      </c>
      <c r="V54" s="64" t="s">
        <v>34</v>
      </c>
      <c r="W54" s="64" t="s">
        <v>34</v>
      </c>
      <c r="X54" s="64" t="s">
        <v>34</v>
      </c>
      <c r="Y54" s="65" t="s">
        <v>34</v>
      </c>
    </row>
    <row r="55" spans="2:25" x14ac:dyDescent="0.25">
      <c r="B55" s="24" t="s">
        <v>1081</v>
      </c>
      <c r="C55" s="123" t="s">
        <v>884</v>
      </c>
      <c r="D55" s="124" t="s">
        <v>80</v>
      </c>
      <c r="E55" s="125" t="s">
        <v>34</v>
      </c>
      <c r="F55" s="125" t="s">
        <v>34</v>
      </c>
      <c r="G55" s="124" t="s">
        <v>592</v>
      </c>
      <c r="H55" s="124" t="s">
        <v>741</v>
      </c>
      <c r="I55" s="124" t="s">
        <v>733</v>
      </c>
      <c r="J55" s="124" t="s">
        <v>128</v>
      </c>
      <c r="K55" s="124" t="s">
        <v>251</v>
      </c>
      <c r="L55" s="124" t="s">
        <v>609</v>
      </c>
      <c r="M55" s="124" t="s">
        <v>409</v>
      </c>
      <c r="N55" s="124" t="s">
        <v>657</v>
      </c>
      <c r="O55" s="124" t="s">
        <v>411</v>
      </c>
      <c r="P55" s="124" t="s">
        <v>20</v>
      </c>
      <c r="Q55" s="124" t="s">
        <v>414</v>
      </c>
      <c r="R55" s="124" t="s">
        <v>512</v>
      </c>
      <c r="S55" s="124" t="s">
        <v>260</v>
      </c>
      <c r="T55" s="124" t="s">
        <v>241</v>
      </c>
      <c r="U55" s="124" t="s">
        <v>514</v>
      </c>
      <c r="V55" s="124" t="s">
        <v>975</v>
      </c>
      <c r="W55" s="124" t="s">
        <v>1121</v>
      </c>
      <c r="X55" s="124" t="s">
        <v>460</v>
      </c>
      <c r="Y55" s="126" t="s">
        <v>749</v>
      </c>
    </row>
    <row r="56" spans="2:25" x14ac:dyDescent="0.25">
      <c r="B56" s="87" t="s">
        <v>1080</v>
      </c>
      <c r="C56" s="60" t="s">
        <v>1</v>
      </c>
      <c r="D56" s="61"/>
      <c r="E56" s="61" t="s">
        <v>555</v>
      </c>
      <c r="F56" s="61" t="s">
        <v>146</v>
      </c>
      <c r="G56" s="61" t="s">
        <v>1005</v>
      </c>
      <c r="H56" s="61" t="s">
        <v>1</v>
      </c>
      <c r="I56" s="61"/>
      <c r="J56" s="61" t="s">
        <v>1007</v>
      </c>
      <c r="K56" s="61"/>
      <c r="L56" s="61" t="s">
        <v>1</v>
      </c>
      <c r="M56" s="61"/>
      <c r="N56" s="61"/>
      <c r="O56" s="61" t="s">
        <v>1</v>
      </c>
      <c r="P56" s="61"/>
      <c r="Q56" s="61" t="s">
        <v>49</v>
      </c>
      <c r="R56" s="61"/>
      <c r="S56" s="61"/>
      <c r="T56" s="61" t="s">
        <v>300</v>
      </c>
      <c r="U56" s="61"/>
      <c r="V56" s="61"/>
      <c r="W56" s="61"/>
      <c r="X56" s="61" t="s">
        <v>1</v>
      </c>
      <c r="Y56" s="62"/>
    </row>
    <row r="57" spans="2:25" x14ac:dyDescent="0.25">
      <c r="B57" s="87" t="s">
        <v>1042</v>
      </c>
      <c r="C57" s="60" t="s">
        <v>1</v>
      </c>
      <c r="D57" s="61"/>
      <c r="E57" s="61" t="s">
        <v>12</v>
      </c>
      <c r="F57" s="61"/>
      <c r="G57" s="61" t="s">
        <v>536</v>
      </c>
      <c r="H57" s="61" t="s">
        <v>1</v>
      </c>
      <c r="I57" s="61"/>
      <c r="J57" s="61" t="s">
        <v>1010</v>
      </c>
      <c r="K57" s="61"/>
      <c r="L57" s="61" t="s">
        <v>1</v>
      </c>
      <c r="M57" s="61"/>
      <c r="N57" s="61"/>
      <c r="O57" s="61" t="s">
        <v>1</v>
      </c>
      <c r="P57" s="61"/>
      <c r="Q57" s="61" t="s">
        <v>135</v>
      </c>
      <c r="R57" s="61"/>
      <c r="S57" s="61"/>
      <c r="T57" s="61" t="s">
        <v>316</v>
      </c>
      <c r="U57" s="61"/>
      <c r="V57" s="61"/>
      <c r="W57" s="61" t="s">
        <v>1</v>
      </c>
      <c r="X57" s="61" t="s">
        <v>1</v>
      </c>
      <c r="Y57" s="62"/>
    </row>
    <row r="58" spans="2:25" x14ac:dyDescent="0.25">
      <c r="B58" s="87" t="s">
        <v>1045</v>
      </c>
      <c r="C58" s="60" t="s">
        <v>1</v>
      </c>
      <c r="D58" s="61"/>
      <c r="E58" s="61" t="s">
        <v>591</v>
      </c>
      <c r="F58" s="61"/>
      <c r="G58" s="61" t="s">
        <v>557</v>
      </c>
      <c r="H58" s="61" t="s">
        <v>1</v>
      </c>
      <c r="I58" s="61"/>
      <c r="J58" s="61" t="s">
        <v>188</v>
      </c>
      <c r="K58" s="61"/>
      <c r="L58" s="61" t="s">
        <v>1</v>
      </c>
      <c r="M58" s="61"/>
      <c r="N58" s="61"/>
      <c r="O58" s="61" t="s">
        <v>1</v>
      </c>
      <c r="P58" s="61"/>
      <c r="Q58" s="61" t="s">
        <v>70</v>
      </c>
      <c r="R58" s="61"/>
      <c r="S58" s="61"/>
      <c r="T58" s="61" t="s">
        <v>346</v>
      </c>
      <c r="U58" s="61"/>
      <c r="V58" s="61"/>
      <c r="W58" s="61" t="s">
        <v>1</v>
      </c>
      <c r="X58" s="61" t="s">
        <v>1</v>
      </c>
      <c r="Y58" s="62"/>
    </row>
    <row r="59" spans="2:25" x14ac:dyDescent="0.25">
      <c r="B59" s="87" t="s">
        <v>952</v>
      </c>
      <c r="C59" s="60" t="s">
        <v>1</v>
      </c>
      <c r="D59" s="61"/>
      <c r="E59" s="61" t="s">
        <v>60</v>
      </c>
      <c r="F59" s="61"/>
      <c r="G59" s="61" t="s">
        <v>837</v>
      </c>
      <c r="H59" s="61" t="s">
        <v>1</v>
      </c>
      <c r="I59" s="61"/>
      <c r="J59" s="61" t="s">
        <v>230</v>
      </c>
      <c r="K59" s="61"/>
      <c r="L59" s="61" t="s">
        <v>1</v>
      </c>
      <c r="M59" s="61"/>
      <c r="N59" s="61"/>
      <c r="O59" s="61" t="s">
        <v>1</v>
      </c>
      <c r="P59" s="61"/>
      <c r="Q59" s="61" t="s">
        <v>526</v>
      </c>
      <c r="R59" s="61"/>
      <c r="S59" s="61"/>
      <c r="T59" s="61" t="s">
        <v>372</v>
      </c>
      <c r="U59" s="61"/>
      <c r="V59" s="61"/>
      <c r="W59" s="61" t="s">
        <v>1</v>
      </c>
      <c r="X59" s="61" t="s">
        <v>1</v>
      </c>
      <c r="Y59" s="62"/>
    </row>
    <row r="60" spans="2:25" x14ac:dyDescent="0.25">
      <c r="B60" s="87" t="s">
        <v>1035</v>
      </c>
      <c r="C60" s="60" t="s">
        <v>1</v>
      </c>
      <c r="D60" s="61"/>
      <c r="E60" s="61" t="s">
        <v>82</v>
      </c>
      <c r="F60" s="61"/>
      <c r="G60" s="61" t="s">
        <v>573</v>
      </c>
      <c r="H60" s="61" t="s">
        <v>1</v>
      </c>
      <c r="I60" s="61"/>
      <c r="J60" s="61" t="s">
        <v>251</v>
      </c>
      <c r="K60" s="61"/>
      <c r="L60" s="61" t="s">
        <v>1</v>
      </c>
      <c r="M60" s="61"/>
      <c r="N60" s="61"/>
      <c r="O60" s="61" t="s">
        <v>1</v>
      </c>
      <c r="P60" s="61"/>
      <c r="Q60" s="61" t="s">
        <v>195</v>
      </c>
      <c r="R60" s="61"/>
      <c r="S60" s="61"/>
      <c r="T60" s="61" t="s">
        <v>387</v>
      </c>
      <c r="U60" s="61"/>
      <c r="V60" s="61"/>
      <c r="W60" s="61" t="s">
        <v>1</v>
      </c>
      <c r="X60" s="61" t="s">
        <v>1</v>
      </c>
      <c r="Y60" s="62"/>
    </row>
    <row r="61" spans="2:25" x14ac:dyDescent="0.25">
      <c r="B61" s="87" t="s">
        <v>1034</v>
      </c>
      <c r="C61" s="60" t="s">
        <v>1</v>
      </c>
      <c r="D61" s="61"/>
      <c r="E61" s="61" t="s">
        <v>106</v>
      </c>
      <c r="F61" s="61"/>
      <c r="G61" s="61" t="s">
        <v>608</v>
      </c>
      <c r="H61" s="61" t="s">
        <v>1</v>
      </c>
      <c r="I61" s="61"/>
      <c r="J61" s="61" t="s">
        <v>308</v>
      </c>
      <c r="K61" s="61"/>
      <c r="L61" s="61" t="s">
        <v>1</v>
      </c>
      <c r="M61" s="61"/>
      <c r="N61" s="61"/>
      <c r="O61" s="61" t="s">
        <v>1</v>
      </c>
      <c r="P61" s="61"/>
      <c r="Q61" s="61" t="s">
        <v>116</v>
      </c>
      <c r="R61" s="61"/>
      <c r="S61" s="61"/>
      <c r="T61" s="61" t="s">
        <v>401</v>
      </c>
      <c r="U61" s="61"/>
      <c r="V61" s="61"/>
      <c r="W61" s="61" t="s">
        <v>1</v>
      </c>
      <c r="X61" s="61" t="s">
        <v>1</v>
      </c>
      <c r="Y61" s="62"/>
    </row>
    <row r="62" spans="2:25" x14ac:dyDescent="0.25">
      <c r="B62" s="87" t="s">
        <v>1078</v>
      </c>
      <c r="C62" s="60" t="s">
        <v>1</v>
      </c>
      <c r="D62" s="61"/>
      <c r="E62" s="61" t="s">
        <v>107</v>
      </c>
      <c r="F62" s="61"/>
      <c r="G62" s="61" t="s">
        <v>624</v>
      </c>
      <c r="H62" s="61" t="s">
        <v>1</v>
      </c>
      <c r="I62" s="61"/>
      <c r="J62" s="61" t="s">
        <v>337</v>
      </c>
      <c r="K62" s="61"/>
      <c r="L62" s="61" t="s">
        <v>1</v>
      </c>
      <c r="M62" s="61"/>
      <c r="N62" s="61"/>
      <c r="O62" s="61" t="s">
        <v>1</v>
      </c>
      <c r="P62" s="61"/>
      <c r="Q62" s="61" t="s">
        <v>136</v>
      </c>
      <c r="R62" s="61"/>
      <c r="S62" s="61"/>
      <c r="T62" s="61" t="s">
        <v>835</v>
      </c>
      <c r="U62" s="61"/>
      <c r="V62" s="61"/>
      <c r="W62" s="61" t="s">
        <v>1</v>
      </c>
      <c r="X62" s="61" t="s">
        <v>1</v>
      </c>
      <c r="Y62" s="62"/>
    </row>
    <row r="63" spans="2:25" x14ac:dyDescent="0.25">
      <c r="B63" s="87" t="s">
        <v>1076</v>
      </c>
      <c r="C63" s="60" t="s">
        <v>1</v>
      </c>
      <c r="D63" s="61"/>
      <c r="E63" s="61" t="s">
        <v>146</v>
      </c>
      <c r="F63" s="61"/>
      <c r="G63" s="61" t="s">
        <v>639</v>
      </c>
      <c r="H63" s="61" t="s">
        <v>1</v>
      </c>
      <c r="I63" s="61"/>
      <c r="J63" s="61" t="s">
        <v>1066</v>
      </c>
      <c r="K63" s="61"/>
      <c r="L63" s="61" t="s">
        <v>1</v>
      </c>
      <c r="M63" s="61"/>
      <c r="N63" s="61"/>
      <c r="O63" s="61" t="s">
        <v>1</v>
      </c>
      <c r="P63" s="61"/>
      <c r="Q63" s="61" t="s">
        <v>258</v>
      </c>
      <c r="R63" s="61"/>
      <c r="S63" s="61"/>
      <c r="T63" s="61" t="s">
        <v>444</v>
      </c>
      <c r="U63" s="61"/>
      <c r="V63" s="61"/>
      <c r="W63" s="61" t="s">
        <v>1</v>
      </c>
      <c r="X63" s="61" t="s">
        <v>1</v>
      </c>
      <c r="Y63" s="62"/>
    </row>
    <row r="64" spans="2:25" x14ac:dyDescent="0.25">
      <c r="B64" s="87" t="s">
        <v>123</v>
      </c>
      <c r="C64" s="60" t="s">
        <v>1</v>
      </c>
      <c r="D64" s="61"/>
      <c r="E64" s="61" t="s">
        <v>39</v>
      </c>
      <c r="F64" s="61"/>
      <c r="G64" s="61" t="s">
        <v>655</v>
      </c>
      <c r="H64" s="61" t="s">
        <v>1</v>
      </c>
      <c r="I64" s="61"/>
      <c r="J64" s="61" t="s">
        <v>881</v>
      </c>
      <c r="K64" s="61"/>
      <c r="L64" s="61" t="s">
        <v>1</v>
      </c>
      <c r="M64" s="61"/>
      <c r="N64" s="61"/>
      <c r="O64" s="61" t="s">
        <v>1</v>
      </c>
      <c r="P64" s="61"/>
      <c r="Q64" s="61" t="s">
        <v>155</v>
      </c>
      <c r="R64" s="61"/>
      <c r="S64" s="61"/>
      <c r="T64" s="61" t="s">
        <v>457</v>
      </c>
      <c r="U64" s="61"/>
      <c r="V64" s="61"/>
      <c r="W64" s="61" t="s">
        <v>1</v>
      </c>
      <c r="X64" s="61" t="s">
        <v>1</v>
      </c>
      <c r="Y64" s="62"/>
    </row>
    <row r="65" spans="2:28" x14ac:dyDescent="0.25">
      <c r="B65" s="87" t="s">
        <v>102</v>
      </c>
      <c r="C65" s="60" t="s">
        <v>1</v>
      </c>
      <c r="D65" s="61"/>
      <c r="E65" s="61" t="s">
        <v>166</v>
      </c>
      <c r="F65" s="61"/>
      <c r="G65" s="61" t="s">
        <v>670</v>
      </c>
      <c r="H65" s="61" t="s">
        <v>1</v>
      </c>
      <c r="I65" s="61"/>
      <c r="J65" s="61" t="s">
        <v>393</v>
      </c>
      <c r="K65" s="61"/>
      <c r="L65" s="61" t="s">
        <v>1</v>
      </c>
      <c r="M65" s="61"/>
      <c r="N65" s="61"/>
      <c r="O65" s="61" t="s">
        <v>1</v>
      </c>
      <c r="P65" s="61"/>
      <c r="Q65" s="61" t="s">
        <v>297</v>
      </c>
      <c r="R65" s="61"/>
      <c r="S65" s="61"/>
      <c r="T65" s="61" t="s">
        <v>974</v>
      </c>
      <c r="U65" s="61"/>
      <c r="V65" s="61"/>
      <c r="W65" s="61" t="s">
        <v>1</v>
      </c>
      <c r="X65" s="61" t="s">
        <v>1</v>
      </c>
      <c r="Y65" s="62"/>
    </row>
    <row r="66" spans="2:28" x14ac:dyDescent="0.25">
      <c r="B66" s="87" t="s">
        <v>79</v>
      </c>
      <c r="C66" s="60" t="s">
        <v>1</v>
      </c>
      <c r="D66" s="61"/>
      <c r="E66" s="61" t="s">
        <v>14</v>
      </c>
      <c r="F66" s="61"/>
      <c r="G66" s="61" t="s">
        <v>685</v>
      </c>
      <c r="H66" s="61" t="s">
        <v>1</v>
      </c>
      <c r="I66" s="61"/>
      <c r="J66" s="61" t="s">
        <v>408</v>
      </c>
      <c r="K66" s="61"/>
      <c r="L66" s="61" t="s">
        <v>1</v>
      </c>
      <c r="M66" s="61"/>
      <c r="N66" s="61"/>
      <c r="O66" s="61" t="s">
        <v>1</v>
      </c>
      <c r="P66" s="61"/>
      <c r="Q66" s="61" t="s">
        <v>817</v>
      </c>
      <c r="R66" s="61"/>
      <c r="S66" s="61"/>
      <c r="T66" s="61" t="s">
        <v>471</v>
      </c>
      <c r="U66" s="61"/>
      <c r="V66" s="61"/>
      <c r="W66" s="61" t="s">
        <v>1</v>
      </c>
      <c r="X66" s="61" t="s">
        <v>1</v>
      </c>
      <c r="Y66" s="62"/>
    </row>
    <row r="67" spans="2:28" x14ac:dyDescent="0.25">
      <c r="B67" s="87" t="s">
        <v>57</v>
      </c>
      <c r="C67" s="60" t="s">
        <v>1</v>
      </c>
      <c r="D67" s="61"/>
      <c r="E67" s="61" t="s">
        <v>228</v>
      </c>
      <c r="F67" s="61"/>
      <c r="G67" s="61" t="s">
        <v>733</v>
      </c>
      <c r="H67" s="61" t="s">
        <v>1</v>
      </c>
      <c r="I67" s="61"/>
      <c r="J67" s="61" t="s">
        <v>1123</v>
      </c>
      <c r="K67" s="61"/>
      <c r="L67" s="61" t="s">
        <v>1</v>
      </c>
      <c r="M67" s="61"/>
      <c r="N67" s="61"/>
      <c r="O67" s="61" t="s">
        <v>1</v>
      </c>
      <c r="P67" s="61"/>
      <c r="Q67" s="61" t="s">
        <v>176</v>
      </c>
      <c r="R67" s="61"/>
      <c r="S67" s="61"/>
      <c r="T67" s="61" t="s">
        <v>430</v>
      </c>
      <c r="U67" s="61"/>
      <c r="V67" s="61"/>
      <c r="W67" s="61" t="s">
        <v>1</v>
      </c>
      <c r="X67" s="61" t="s">
        <v>1</v>
      </c>
      <c r="Y67" s="62"/>
    </row>
    <row r="68" spans="2:28" x14ac:dyDescent="0.25">
      <c r="B68" s="87" t="s">
        <v>36</v>
      </c>
      <c r="C68" s="60" t="s">
        <v>1</v>
      </c>
      <c r="D68" s="61"/>
      <c r="E68" s="61" t="s">
        <v>126</v>
      </c>
      <c r="F68" s="61"/>
      <c r="G68" s="61" t="s">
        <v>719</v>
      </c>
      <c r="H68" s="61" t="s">
        <v>1</v>
      </c>
      <c r="I68" s="61"/>
      <c r="J68" s="61" t="s">
        <v>423</v>
      </c>
      <c r="K68" s="61"/>
      <c r="L68" s="61" t="s">
        <v>1</v>
      </c>
      <c r="M68" s="61"/>
      <c r="N68" s="61"/>
      <c r="O68" s="61" t="s">
        <v>1</v>
      </c>
      <c r="P68" s="61"/>
      <c r="Q68" s="61" t="s">
        <v>329</v>
      </c>
      <c r="R68" s="61"/>
      <c r="S68" s="61"/>
      <c r="T68" s="61" t="s">
        <v>445</v>
      </c>
      <c r="U68" s="61"/>
      <c r="V68" s="61"/>
      <c r="W68" s="61" t="s">
        <v>1</v>
      </c>
      <c r="X68" s="61" t="s">
        <v>1</v>
      </c>
      <c r="Y68" s="62"/>
    </row>
    <row r="69" spans="2:28" x14ac:dyDescent="0.25">
      <c r="B69" s="87" t="s">
        <v>1073</v>
      </c>
      <c r="C69" s="60" t="s">
        <v>1</v>
      </c>
      <c r="D69" s="61"/>
      <c r="E69" s="61" t="s">
        <v>84</v>
      </c>
      <c r="F69" s="61"/>
      <c r="G69" s="61" t="s">
        <v>734</v>
      </c>
      <c r="H69" s="61" t="s">
        <v>1</v>
      </c>
      <c r="I69" s="61"/>
      <c r="J69" s="61" t="s">
        <v>451</v>
      </c>
      <c r="K69" s="61"/>
      <c r="L69" s="61" t="s">
        <v>1</v>
      </c>
      <c r="M69" s="61"/>
      <c r="N69" s="61"/>
      <c r="O69" s="61" t="s">
        <v>1</v>
      </c>
      <c r="P69" s="61"/>
      <c r="Q69" s="61" t="s">
        <v>356</v>
      </c>
      <c r="R69" s="61"/>
      <c r="S69" s="61"/>
      <c r="T69" s="61" t="s">
        <v>513</v>
      </c>
      <c r="U69" s="61"/>
      <c r="V69" s="61"/>
      <c r="W69" s="61" t="s">
        <v>1</v>
      </c>
      <c r="X69" s="61" t="s">
        <v>1</v>
      </c>
      <c r="Y69" s="62"/>
    </row>
    <row r="70" spans="2:28" x14ac:dyDescent="0.25">
      <c r="B70" s="87" t="s">
        <v>1030</v>
      </c>
      <c r="C70" s="60" t="s">
        <v>1</v>
      </c>
      <c r="D70" s="61"/>
      <c r="E70" s="61" t="s">
        <v>37</v>
      </c>
      <c r="F70" s="61"/>
      <c r="G70" s="61" t="s">
        <v>37</v>
      </c>
      <c r="H70" s="61" t="s">
        <v>1</v>
      </c>
      <c r="I70" s="61"/>
      <c r="J70" s="61" t="s">
        <v>37</v>
      </c>
      <c r="K70" s="61"/>
      <c r="L70" s="61" t="s">
        <v>1</v>
      </c>
      <c r="M70" s="61"/>
      <c r="N70" s="61"/>
      <c r="O70" s="61" t="s">
        <v>1</v>
      </c>
      <c r="P70" s="61"/>
      <c r="Q70" s="61" t="s">
        <v>37</v>
      </c>
      <c r="R70" s="61"/>
      <c r="S70" s="61"/>
      <c r="T70" s="61" t="s">
        <v>37</v>
      </c>
      <c r="U70" s="61"/>
      <c r="V70" s="61"/>
      <c r="W70" s="61" t="s">
        <v>1</v>
      </c>
      <c r="X70" s="61" t="s">
        <v>1</v>
      </c>
      <c r="Y70" s="62"/>
    </row>
    <row r="71" spans="2:28" ht="15.75" thickBot="1" x14ac:dyDescent="0.3">
      <c r="B71" s="21" t="s">
        <v>8</v>
      </c>
      <c r="C71" s="104" t="s">
        <v>1</v>
      </c>
      <c r="D71" s="105"/>
      <c r="E71" s="105" t="s">
        <v>108</v>
      </c>
      <c r="F71" s="105"/>
      <c r="G71" s="105" t="s">
        <v>742</v>
      </c>
      <c r="H71" s="105" t="s">
        <v>1</v>
      </c>
      <c r="I71" s="105"/>
      <c r="J71" s="105" t="s">
        <v>478</v>
      </c>
      <c r="K71" s="105"/>
      <c r="L71" s="105" t="s">
        <v>1</v>
      </c>
      <c r="M71" s="105"/>
      <c r="N71" s="105"/>
      <c r="O71" s="105" t="s">
        <v>1</v>
      </c>
      <c r="P71" s="105"/>
      <c r="Q71" s="105" t="s">
        <v>216</v>
      </c>
      <c r="R71" s="105"/>
      <c r="S71" s="105"/>
      <c r="T71" s="105" t="s">
        <v>483</v>
      </c>
      <c r="U71" s="105"/>
      <c r="V71" s="105"/>
      <c r="W71" s="105" t="s">
        <v>1</v>
      </c>
      <c r="X71" s="105" t="s">
        <v>1</v>
      </c>
      <c r="Y71" s="106"/>
    </row>
    <row r="72" spans="2:28" ht="15.75" thickBot="1" x14ac:dyDescent="0.3"/>
    <row r="73" spans="2:28" x14ac:dyDescent="0.25">
      <c r="B73" s="31" t="s">
        <v>2</v>
      </c>
      <c r="C73" s="96">
        <v>8</v>
      </c>
      <c r="D73" s="96">
        <v>6</v>
      </c>
      <c r="E73" s="96">
        <v>23</v>
      </c>
      <c r="F73" s="96">
        <v>7</v>
      </c>
      <c r="G73" s="96">
        <v>26</v>
      </c>
      <c r="H73" s="96">
        <v>6</v>
      </c>
      <c r="I73" s="96">
        <v>2</v>
      </c>
      <c r="J73" s="96">
        <v>26</v>
      </c>
      <c r="K73" s="96">
        <v>6</v>
      </c>
      <c r="L73" s="96">
        <v>6</v>
      </c>
      <c r="M73" s="96">
        <v>6</v>
      </c>
      <c r="N73" s="96">
        <v>6</v>
      </c>
      <c r="O73" s="96">
        <v>8</v>
      </c>
      <c r="P73" s="96">
        <v>6</v>
      </c>
      <c r="Q73" s="96">
        <v>26</v>
      </c>
      <c r="R73" s="96">
        <v>6</v>
      </c>
      <c r="S73" s="96">
        <v>8</v>
      </c>
      <c r="T73" s="96">
        <v>24</v>
      </c>
      <c r="U73" s="96">
        <v>8</v>
      </c>
      <c r="V73" s="96">
        <v>8</v>
      </c>
      <c r="W73" s="96">
        <v>6</v>
      </c>
      <c r="X73" s="96">
        <v>6</v>
      </c>
      <c r="Y73" s="97">
        <v>6</v>
      </c>
    </row>
    <row r="74" spans="2:28" x14ac:dyDescent="0.25">
      <c r="B74" s="34" t="s">
        <v>752</v>
      </c>
      <c r="C74" s="98">
        <v>250</v>
      </c>
      <c r="D74" s="98">
        <v>250</v>
      </c>
      <c r="E74" s="98">
        <v>250</v>
      </c>
      <c r="F74" s="115">
        <v>250</v>
      </c>
      <c r="G74" s="98">
        <v>250</v>
      </c>
      <c r="H74" s="98">
        <v>187</v>
      </c>
      <c r="I74" s="98">
        <v>187</v>
      </c>
      <c r="J74" s="98">
        <v>250</v>
      </c>
      <c r="K74" s="98">
        <v>250</v>
      </c>
      <c r="L74" s="98">
        <v>250</v>
      </c>
      <c r="M74" s="98">
        <v>250</v>
      </c>
      <c r="N74" s="98">
        <v>250</v>
      </c>
      <c r="O74" s="98">
        <v>250</v>
      </c>
      <c r="P74" s="98">
        <v>250</v>
      </c>
      <c r="Q74" s="98">
        <v>250</v>
      </c>
      <c r="R74" s="98">
        <v>250</v>
      </c>
      <c r="S74" s="98">
        <v>250</v>
      </c>
      <c r="T74" s="98">
        <v>250</v>
      </c>
      <c r="U74" s="98">
        <v>250</v>
      </c>
      <c r="V74" s="98">
        <v>250</v>
      </c>
      <c r="W74" s="98">
        <v>250</v>
      </c>
      <c r="X74" s="98">
        <v>250</v>
      </c>
      <c r="Y74" s="99">
        <v>250</v>
      </c>
    </row>
    <row r="75" spans="2:28" ht="15.75" thickBot="1" x14ac:dyDescent="0.3">
      <c r="B75" s="36" t="s">
        <v>753</v>
      </c>
      <c r="C75" s="100">
        <f t="shared" ref="C75:N75" si="2">C73*C74</f>
        <v>2000</v>
      </c>
      <c r="D75" s="100">
        <f t="shared" si="2"/>
        <v>1500</v>
      </c>
      <c r="E75" s="100">
        <f t="shared" si="2"/>
        <v>5750</v>
      </c>
      <c r="F75" s="100">
        <f t="shared" si="2"/>
        <v>1750</v>
      </c>
      <c r="G75" s="100">
        <f t="shared" si="2"/>
        <v>6500</v>
      </c>
      <c r="H75" s="100">
        <f t="shared" si="2"/>
        <v>1122</v>
      </c>
      <c r="I75" s="100">
        <f t="shared" si="2"/>
        <v>374</v>
      </c>
      <c r="J75" s="100">
        <f t="shared" si="2"/>
        <v>6500</v>
      </c>
      <c r="K75" s="100">
        <f t="shared" si="2"/>
        <v>1500</v>
      </c>
      <c r="L75" s="100">
        <f t="shared" si="2"/>
        <v>1500</v>
      </c>
      <c r="M75" s="100">
        <f t="shared" si="2"/>
        <v>1500</v>
      </c>
      <c r="N75" s="100">
        <f t="shared" si="2"/>
        <v>1500</v>
      </c>
      <c r="O75" s="100">
        <f t="shared" ref="O75" si="3">O73*O74</f>
        <v>2000</v>
      </c>
      <c r="P75" s="100">
        <f t="shared" ref="P75" si="4">P73*P74</f>
        <v>1500</v>
      </c>
      <c r="Q75" s="100">
        <f t="shared" ref="Q75" si="5">Q73*Q74</f>
        <v>6500</v>
      </c>
      <c r="R75" s="100">
        <f t="shared" ref="R75" si="6">R73*R74</f>
        <v>1500</v>
      </c>
      <c r="S75" s="100">
        <f t="shared" ref="S75" si="7">S73*S74</f>
        <v>2000</v>
      </c>
      <c r="T75" s="100">
        <f t="shared" ref="T75" si="8">T73*T74</f>
        <v>6000</v>
      </c>
      <c r="U75" s="100">
        <f t="shared" ref="U75" si="9">U73*U74</f>
        <v>2000</v>
      </c>
      <c r="V75" s="100">
        <f t="shared" ref="V75" si="10">V73*V74</f>
        <v>2000</v>
      </c>
      <c r="W75" s="100">
        <f t="shared" ref="W75" si="11">W73*W74</f>
        <v>1500</v>
      </c>
      <c r="X75" s="100">
        <f t="shared" ref="X75" si="12">X73*X74</f>
        <v>1500</v>
      </c>
      <c r="Y75" s="101">
        <f t="shared" ref="Y75" si="13">Y73*Y74</f>
        <v>1500</v>
      </c>
      <c r="AB75" s="54">
        <f>SUM(C75:Y75)</f>
        <v>59496</v>
      </c>
    </row>
    <row r="76" spans="2:28" ht="15.75" thickBot="1" x14ac:dyDescent="0.3"/>
    <row r="77" spans="2:28" x14ac:dyDescent="0.25">
      <c r="B77" s="56" t="s">
        <v>754</v>
      </c>
      <c r="C77" s="42" t="s">
        <v>4</v>
      </c>
      <c r="D77" s="28" t="s">
        <v>4</v>
      </c>
      <c r="E77" s="28" t="s">
        <v>4</v>
      </c>
      <c r="F77" s="28" t="s">
        <v>4</v>
      </c>
      <c r="G77" s="28" t="s">
        <v>4</v>
      </c>
      <c r="H77" s="28" t="s">
        <v>4</v>
      </c>
      <c r="I77" s="107" t="s">
        <v>4</v>
      </c>
      <c r="J77" s="28" t="s">
        <v>4</v>
      </c>
      <c r="K77" s="29" t="s">
        <v>4</v>
      </c>
    </row>
    <row r="78" spans="2:28" x14ac:dyDescent="0.25">
      <c r="B78" s="12" t="s">
        <v>750</v>
      </c>
      <c r="C78" s="77">
        <v>61</v>
      </c>
      <c r="D78" s="78">
        <v>35</v>
      </c>
      <c r="E78" s="78">
        <v>37</v>
      </c>
      <c r="F78" s="78">
        <v>39</v>
      </c>
      <c r="G78" s="78">
        <v>41</v>
      </c>
      <c r="H78" s="78">
        <v>43</v>
      </c>
      <c r="I78" s="131">
        <v>45</v>
      </c>
      <c r="J78" s="78">
        <v>47</v>
      </c>
      <c r="K78" s="79">
        <v>59</v>
      </c>
    </row>
    <row r="79" spans="2:28" x14ac:dyDescent="0.25">
      <c r="B79" s="297" t="s">
        <v>751</v>
      </c>
      <c r="C79" s="14" t="s">
        <v>1389</v>
      </c>
      <c r="D79" s="10" t="s">
        <v>1389</v>
      </c>
      <c r="E79" s="10" t="s">
        <v>1389</v>
      </c>
      <c r="F79" s="10" t="s">
        <v>1389</v>
      </c>
      <c r="G79" s="10" t="s">
        <v>1389</v>
      </c>
      <c r="H79" s="10" t="s">
        <v>1389</v>
      </c>
      <c r="I79" s="217" t="s">
        <v>1389</v>
      </c>
      <c r="J79" s="10" t="s">
        <v>1389</v>
      </c>
      <c r="K79" s="15" t="s">
        <v>1389</v>
      </c>
      <c r="L79" s="30" t="s">
        <v>758</v>
      </c>
    </row>
    <row r="80" spans="2:28" x14ac:dyDescent="0.25">
      <c r="B80" s="298"/>
      <c r="C80" s="77"/>
      <c r="D80" s="78"/>
      <c r="E80" s="78"/>
      <c r="F80" s="78"/>
      <c r="G80" s="78"/>
      <c r="H80" s="78"/>
      <c r="I80" s="131"/>
      <c r="J80" s="78"/>
      <c r="K80" s="79"/>
      <c r="L80" s="30" t="s">
        <v>759</v>
      </c>
    </row>
    <row r="81" spans="2:11" ht="15.75" thickBot="1" x14ac:dyDescent="0.3">
      <c r="B81" s="299"/>
      <c r="C81" s="89"/>
      <c r="D81" s="90"/>
      <c r="E81" s="90"/>
      <c r="F81" s="90"/>
      <c r="G81" s="90"/>
      <c r="H81" s="90"/>
      <c r="I81" s="90"/>
      <c r="J81" s="90"/>
      <c r="K81" s="91"/>
    </row>
    <row r="82" spans="2:11" x14ac:dyDescent="0.25">
      <c r="B82" s="49" t="s">
        <v>8</v>
      </c>
      <c r="C82" s="127"/>
      <c r="D82" s="132"/>
      <c r="E82" s="132"/>
      <c r="F82" s="132"/>
      <c r="G82" s="132" t="s">
        <v>1</v>
      </c>
      <c r="H82" s="132"/>
      <c r="I82" s="132"/>
      <c r="J82" s="132" t="s">
        <v>1</v>
      </c>
      <c r="K82" s="133"/>
    </row>
    <row r="83" spans="2:11" x14ac:dyDescent="0.25">
      <c r="B83" s="87" t="s">
        <v>1030</v>
      </c>
      <c r="C83" s="70"/>
      <c r="D83" s="59"/>
      <c r="E83" s="59"/>
      <c r="F83" s="66"/>
      <c r="G83" s="59" t="s">
        <v>1</v>
      </c>
      <c r="H83" s="59"/>
      <c r="I83" s="66"/>
      <c r="J83" s="59" t="s">
        <v>1</v>
      </c>
      <c r="K83" s="71"/>
    </row>
    <row r="84" spans="2:11" x14ac:dyDescent="0.25">
      <c r="B84" s="87" t="s">
        <v>1073</v>
      </c>
      <c r="C84" s="70"/>
      <c r="D84" s="59"/>
      <c r="E84" s="59"/>
      <c r="F84" s="66"/>
      <c r="G84" s="59" t="s">
        <v>1</v>
      </c>
      <c r="H84" s="59"/>
      <c r="I84" s="66"/>
      <c r="J84" s="59" t="s">
        <v>1</v>
      </c>
      <c r="K84" s="71"/>
    </row>
    <row r="85" spans="2:11" x14ac:dyDescent="0.25">
      <c r="B85" s="87" t="s">
        <v>36</v>
      </c>
      <c r="C85" s="70"/>
      <c r="D85" s="59"/>
      <c r="E85" s="59"/>
      <c r="F85" s="59"/>
      <c r="G85" s="59" t="s">
        <v>1</v>
      </c>
      <c r="H85" s="59"/>
      <c r="I85" s="59"/>
      <c r="J85" s="59" t="s">
        <v>1</v>
      </c>
      <c r="K85" s="71"/>
    </row>
    <row r="86" spans="2:11" x14ac:dyDescent="0.25">
      <c r="B86" s="87" t="s">
        <v>57</v>
      </c>
      <c r="C86" s="70"/>
      <c r="D86" s="59"/>
      <c r="E86" s="59"/>
      <c r="F86" s="59"/>
      <c r="G86" s="59" t="s">
        <v>1</v>
      </c>
      <c r="H86" s="59"/>
      <c r="I86" s="59"/>
      <c r="J86" s="59" t="s">
        <v>1</v>
      </c>
      <c r="K86" s="71"/>
    </row>
    <row r="87" spans="2:11" x14ac:dyDescent="0.25">
      <c r="B87" s="87" t="s">
        <v>79</v>
      </c>
      <c r="C87" s="70"/>
      <c r="D87" s="59"/>
      <c r="E87" s="59"/>
      <c r="F87" s="59"/>
      <c r="G87" s="59" t="s">
        <v>1</v>
      </c>
      <c r="H87" s="59"/>
      <c r="I87" s="59"/>
      <c r="J87" s="59" t="s">
        <v>1</v>
      </c>
      <c r="K87" s="71"/>
    </row>
    <row r="88" spans="2:11" x14ac:dyDescent="0.25">
      <c r="B88" s="87" t="s">
        <v>102</v>
      </c>
      <c r="C88" s="70"/>
      <c r="D88" s="59"/>
      <c r="E88" s="59"/>
      <c r="F88" s="59"/>
      <c r="G88" s="59" t="s">
        <v>1</v>
      </c>
      <c r="H88" s="59"/>
      <c r="I88" s="59"/>
      <c r="J88" s="59" t="s">
        <v>1</v>
      </c>
      <c r="K88" s="71"/>
    </row>
    <row r="89" spans="2:11" x14ac:dyDescent="0.25">
      <c r="B89" s="87" t="s">
        <v>123</v>
      </c>
      <c r="C89" s="70"/>
      <c r="D89" s="59"/>
      <c r="E89" s="59"/>
      <c r="F89" s="59"/>
      <c r="G89" s="59" t="s">
        <v>1</v>
      </c>
      <c r="H89" s="59"/>
      <c r="I89" s="59"/>
      <c r="J89" s="59" t="s">
        <v>1</v>
      </c>
      <c r="K89" s="71"/>
    </row>
    <row r="90" spans="2:11" x14ac:dyDescent="0.25">
      <c r="B90" s="87" t="s">
        <v>1076</v>
      </c>
      <c r="C90" s="70"/>
      <c r="D90" s="59"/>
      <c r="E90" s="59"/>
      <c r="F90" s="59"/>
      <c r="G90" s="59" t="s">
        <v>1</v>
      </c>
      <c r="H90" s="59"/>
      <c r="I90" s="59"/>
      <c r="J90" s="59" t="s">
        <v>1</v>
      </c>
      <c r="K90" s="71"/>
    </row>
    <row r="91" spans="2:11" x14ac:dyDescent="0.25">
      <c r="B91" s="87" t="s">
        <v>1078</v>
      </c>
      <c r="C91" s="70"/>
      <c r="D91" s="59"/>
      <c r="E91" s="59"/>
      <c r="F91" s="59"/>
      <c r="G91" s="59" t="s">
        <v>1</v>
      </c>
      <c r="H91" s="59"/>
      <c r="I91" s="59"/>
      <c r="J91" s="59" t="s">
        <v>1</v>
      </c>
      <c r="K91" s="71"/>
    </row>
    <row r="92" spans="2:11" x14ac:dyDescent="0.25">
      <c r="B92" s="87" t="s">
        <v>1034</v>
      </c>
      <c r="C92" s="70"/>
      <c r="D92" s="59"/>
      <c r="E92" s="59"/>
      <c r="F92" s="59"/>
      <c r="G92" s="59" t="s">
        <v>1</v>
      </c>
      <c r="H92" s="59"/>
      <c r="I92" s="59"/>
      <c r="J92" s="59" t="s">
        <v>1</v>
      </c>
      <c r="K92" s="71"/>
    </row>
    <row r="93" spans="2:11" x14ac:dyDescent="0.25">
      <c r="B93" s="87" t="s">
        <v>1035</v>
      </c>
      <c r="C93" s="70"/>
      <c r="D93" s="59"/>
      <c r="E93" s="59"/>
      <c r="F93" s="59"/>
      <c r="G93" s="59" t="s">
        <v>1</v>
      </c>
      <c r="H93" s="59"/>
      <c r="I93" s="59"/>
      <c r="J93" s="59" t="s">
        <v>1</v>
      </c>
      <c r="K93" s="71"/>
    </row>
    <row r="94" spans="2:11" x14ac:dyDescent="0.25">
      <c r="B94" s="87" t="s">
        <v>952</v>
      </c>
      <c r="C94" s="70"/>
      <c r="D94" s="59"/>
      <c r="E94" s="59"/>
      <c r="F94" s="59"/>
      <c r="G94" s="59" t="s">
        <v>1</v>
      </c>
      <c r="H94" s="59"/>
      <c r="I94" s="59"/>
      <c r="J94" s="59" t="s">
        <v>1</v>
      </c>
      <c r="K94" s="71"/>
    </row>
    <row r="95" spans="2:11" x14ac:dyDescent="0.25">
      <c r="B95" s="87" t="s">
        <v>1045</v>
      </c>
      <c r="C95" s="70"/>
      <c r="D95" s="59"/>
      <c r="E95" s="59"/>
      <c r="F95" s="59"/>
      <c r="G95" s="59" t="s">
        <v>1</v>
      </c>
      <c r="H95" s="59"/>
      <c r="I95" s="59"/>
      <c r="J95" s="59" t="s">
        <v>1</v>
      </c>
      <c r="K95" s="71"/>
    </row>
    <row r="96" spans="2:11" x14ac:dyDescent="0.25">
      <c r="B96" s="87" t="s">
        <v>1042</v>
      </c>
      <c r="C96" s="70"/>
      <c r="D96" s="59"/>
      <c r="E96" s="59"/>
      <c r="F96" s="59"/>
      <c r="G96" s="59" t="s">
        <v>1</v>
      </c>
      <c r="H96" s="59"/>
      <c r="I96" s="59"/>
      <c r="J96" s="59" t="s">
        <v>1</v>
      </c>
      <c r="K96" s="71"/>
    </row>
    <row r="97" spans="2:28" x14ac:dyDescent="0.25">
      <c r="B97" s="87" t="s">
        <v>1080</v>
      </c>
      <c r="C97" s="70"/>
      <c r="D97" s="59"/>
      <c r="E97" s="59"/>
      <c r="F97" s="59"/>
      <c r="G97" s="59" t="s">
        <v>1</v>
      </c>
      <c r="H97" s="59"/>
      <c r="I97" s="59"/>
      <c r="J97" s="59" t="s">
        <v>1</v>
      </c>
      <c r="K97" s="71"/>
    </row>
    <row r="98" spans="2:28" x14ac:dyDescent="0.25">
      <c r="B98" s="24" t="s">
        <v>1081</v>
      </c>
      <c r="C98" s="40" t="s">
        <v>12</v>
      </c>
      <c r="D98" s="25" t="s">
        <v>608</v>
      </c>
      <c r="E98" s="25" t="s">
        <v>16</v>
      </c>
      <c r="F98" s="25" t="s">
        <v>596</v>
      </c>
      <c r="G98" s="25" t="s">
        <v>68</v>
      </c>
      <c r="H98" s="25" t="s">
        <v>399</v>
      </c>
      <c r="I98" s="25" t="s">
        <v>529</v>
      </c>
      <c r="J98" s="25" t="s">
        <v>484</v>
      </c>
      <c r="K98" s="26" t="s">
        <v>418</v>
      </c>
    </row>
    <row r="99" spans="2:28" x14ac:dyDescent="0.25">
      <c r="B99" s="87" t="s">
        <v>1084</v>
      </c>
      <c r="C99" s="72" t="s">
        <v>34</v>
      </c>
      <c r="D99" s="66" t="s">
        <v>34</v>
      </c>
      <c r="E99" s="66" t="s">
        <v>34</v>
      </c>
      <c r="F99" s="66" t="s">
        <v>34</v>
      </c>
      <c r="G99" s="66" t="s">
        <v>34</v>
      </c>
      <c r="H99" s="66" t="s">
        <v>34</v>
      </c>
      <c r="I99" s="66" t="s">
        <v>34</v>
      </c>
      <c r="J99" s="66" t="s">
        <v>34</v>
      </c>
      <c r="K99" s="73" t="s">
        <v>34</v>
      </c>
    </row>
    <row r="100" spans="2:28" x14ac:dyDescent="0.25">
      <c r="B100" s="87" t="s">
        <v>1085</v>
      </c>
      <c r="C100" s="72" t="s">
        <v>34</v>
      </c>
      <c r="D100" s="66" t="s">
        <v>34</v>
      </c>
      <c r="E100" s="66" t="s">
        <v>34</v>
      </c>
      <c r="F100" s="66" t="s">
        <v>34</v>
      </c>
      <c r="G100" s="66" t="s">
        <v>34</v>
      </c>
      <c r="H100" s="66" t="s">
        <v>34</v>
      </c>
      <c r="I100" s="66" t="s">
        <v>34</v>
      </c>
      <c r="J100" s="66" t="s">
        <v>34</v>
      </c>
      <c r="K100" s="73" t="s">
        <v>34</v>
      </c>
    </row>
    <row r="101" spans="2:28" x14ac:dyDescent="0.25">
      <c r="B101" s="87" t="s">
        <v>1084</v>
      </c>
      <c r="C101" s="72" t="s">
        <v>34</v>
      </c>
      <c r="D101" s="66" t="s">
        <v>34</v>
      </c>
      <c r="E101" s="66" t="s">
        <v>34</v>
      </c>
      <c r="F101" s="66" t="s">
        <v>34</v>
      </c>
      <c r="G101" s="66" t="s">
        <v>34</v>
      </c>
      <c r="H101" s="66" t="s">
        <v>34</v>
      </c>
      <c r="I101" s="66" t="s">
        <v>34</v>
      </c>
      <c r="J101" s="66" t="s">
        <v>34</v>
      </c>
      <c r="K101" s="73" t="s">
        <v>34</v>
      </c>
    </row>
    <row r="102" spans="2:28" x14ac:dyDescent="0.25">
      <c r="B102" s="87" t="s">
        <v>1086</v>
      </c>
      <c r="C102" s="70" t="s">
        <v>981</v>
      </c>
      <c r="D102" s="59" t="s">
        <v>717</v>
      </c>
      <c r="E102" s="59" t="s">
        <v>795</v>
      </c>
      <c r="F102" s="59" t="s">
        <v>611</v>
      </c>
      <c r="G102" s="59" t="s">
        <v>1006</v>
      </c>
      <c r="H102" s="59" t="s">
        <v>415</v>
      </c>
      <c r="I102" s="59" t="s">
        <v>547</v>
      </c>
      <c r="J102" s="59" t="s">
        <v>1049</v>
      </c>
      <c r="K102" s="71" t="s">
        <v>447</v>
      </c>
    </row>
    <row r="103" spans="2:28" x14ac:dyDescent="0.25">
      <c r="B103" s="87" t="s">
        <v>1089</v>
      </c>
      <c r="C103" s="70" t="s">
        <v>591</v>
      </c>
      <c r="D103" s="59" t="s">
        <v>624</v>
      </c>
      <c r="E103" s="59" t="s">
        <v>1063</v>
      </c>
      <c r="F103" s="59" t="s">
        <v>626</v>
      </c>
      <c r="G103" s="59" t="s">
        <v>90</v>
      </c>
      <c r="H103" s="59" t="s">
        <v>496</v>
      </c>
      <c r="I103" s="59" t="s">
        <v>615</v>
      </c>
      <c r="J103" s="59" t="s">
        <v>499</v>
      </c>
      <c r="K103" s="71" t="s">
        <v>460</v>
      </c>
    </row>
    <row r="104" spans="2:28" x14ac:dyDescent="0.25">
      <c r="B104" s="87" t="s">
        <v>1093</v>
      </c>
      <c r="C104" s="70" t="s">
        <v>38</v>
      </c>
      <c r="D104" s="59" t="s">
        <v>732</v>
      </c>
      <c r="E104" s="59" t="s">
        <v>802</v>
      </c>
      <c r="F104" s="59" t="s">
        <v>1095</v>
      </c>
      <c r="G104" s="59" t="s">
        <v>114</v>
      </c>
      <c r="H104" s="59" t="s">
        <v>511</v>
      </c>
      <c r="I104" s="59" t="s">
        <v>565</v>
      </c>
      <c r="J104" s="59" t="s">
        <v>515</v>
      </c>
      <c r="K104" s="71" t="s">
        <v>976</v>
      </c>
    </row>
    <row r="105" spans="2:28" x14ac:dyDescent="0.25">
      <c r="B105" s="87" t="s">
        <v>1096</v>
      </c>
      <c r="C105" s="70" t="s">
        <v>82</v>
      </c>
      <c r="D105" s="59" t="s">
        <v>684</v>
      </c>
      <c r="E105" s="59" t="s">
        <v>64</v>
      </c>
      <c r="F105" s="59" t="s">
        <v>642</v>
      </c>
      <c r="G105" s="59" t="s">
        <v>153</v>
      </c>
      <c r="H105" s="59" t="s">
        <v>443</v>
      </c>
      <c r="I105" s="59" t="s">
        <v>616</v>
      </c>
      <c r="J105" s="59" t="s">
        <v>1003</v>
      </c>
      <c r="K105" s="71" t="s">
        <v>500</v>
      </c>
    </row>
    <row r="106" spans="2:28" x14ac:dyDescent="0.25">
      <c r="B106" s="87" t="s">
        <v>1099</v>
      </c>
      <c r="C106" s="70" t="s">
        <v>107</v>
      </c>
      <c r="D106" s="59" t="s">
        <v>860</v>
      </c>
      <c r="E106" s="59" t="s">
        <v>814</v>
      </c>
      <c r="F106" s="59" t="s">
        <v>658</v>
      </c>
      <c r="G106" s="59" t="s">
        <v>173</v>
      </c>
      <c r="H106" s="59" t="s">
        <v>581</v>
      </c>
      <c r="I106" s="59" t="s">
        <v>662</v>
      </c>
      <c r="J106" s="59" t="s">
        <v>586</v>
      </c>
      <c r="K106" s="71" t="s">
        <v>854</v>
      </c>
    </row>
    <row r="107" spans="2:28" x14ac:dyDescent="0.25">
      <c r="B107" s="24" t="s">
        <v>1104</v>
      </c>
      <c r="C107" s="40" t="s">
        <v>13</v>
      </c>
      <c r="D107" s="25" t="s">
        <v>685</v>
      </c>
      <c r="E107" s="25" t="s">
        <v>86</v>
      </c>
      <c r="F107" s="25" t="s">
        <v>998</v>
      </c>
      <c r="G107" s="25" t="s">
        <v>710</v>
      </c>
      <c r="H107" s="25" t="s">
        <v>470</v>
      </c>
      <c r="I107" s="25" t="s">
        <v>1019</v>
      </c>
      <c r="J107" s="25" t="s">
        <v>868</v>
      </c>
      <c r="K107" s="26" t="s">
        <v>532</v>
      </c>
    </row>
    <row r="108" spans="2:28" ht="15.75" thickBot="1" x14ac:dyDescent="0.3">
      <c r="B108" s="88" t="s">
        <v>1108</v>
      </c>
      <c r="C108" s="74"/>
      <c r="D108" s="75"/>
      <c r="E108" s="75"/>
      <c r="F108" s="75"/>
      <c r="G108" s="75"/>
      <c r="H108" s="75"/>
      <c r="I108" s="75"/>
      <c r="J108" s="75" t="s">
        <v>1</v>
      </c>
      <c r="K108" s="76"/>
    </row>
    <row r="109" spans="2:28" ht="15.75" thickBot="1" x14ac:dyDescent="0.3"/>
    <row r="110" spans="2:28" x14ac:dyDescent="0.25">
      <c r="B110" s="31" t="s">
        <v>2</v>
      </c>
      <c r="C110" s="96">
        <v>6</v>
      </c>
      <c r="D110" s="96">
        <v>6</v>
      </c>
      <c r="E110" s="96">
        <v>6</v>
      </c>
      <c r="F110" s="96">
        <v>6</v>
      </c>
      <c r="G110" s="96">
        <v>6</v>
      </c>
      <c r="H110" s="96">
        <v>6</v>
      </c>
      <c r="I110" s="96">
        <v>6</v>
      </c>
      <c r="J110" s="96">
        <v>6</v>
      </c>
      <c r="K110" s="97">
        <v>6</v>
      </c>
    </row>
    <row r="111" spans="2:28" x14ac:dyDescent="0.25">
      <c r="B111" s="34" t="s">
        <v>752</v>
      </c>
      <c r="C111" s="98">
        <v>115</v>
      </c>
      <c r="D111" s="98">
        <v>115</v>
      </c>
      <c r="E111" s="98">
        <v>115</v>
      </c>
      <c r="F111" s="115">
        <v>115</v>
      </c>
      <c r="G111" s="98">
        <v>115</v>
      </c>
      <c r="H111" s="98">
        <v>115</v>
      </c>
      <c r="I111" s="98">
        <v>115</v>
      </c>
      <c r="J111" s="98">
        <v>115</v>
      </c>
      <c r="K111" s="99">
        <v>115</v>
      </c>
    </row>
    <row r="112" spans="2:28" ht="15.75" thickBot="1" x14ac:dyDescent="0.3">
      <c r="B112" s="36" t="s">
        <v>753</v>
      </c>
      <c r="C112" s="100">
        <f t="shared" ref="C112:K112" si="14">C110*C111</f>
        <v>690</v>
      </c>
      <c r="D112" s="100">
        <f t="shared" si="14"/>
        <v>690</v>
      </c>
      <c r="E112" s="100">
        <f t="shared" si="14"/>
        <v>690</v>
      </c>
      <c r="F112" s="100">
        <f t="shared" si="14"/>
        <v>690</v>
      </c>
      <c r="G112" s="100">
        <f t="shared" si="14"/>
        <v>690</v>
      </c>
      <c r="H112" s="100">
        <f t="shared" si="14"/>
        <v>690</v>
      </c>
      <c r="I112" s="100">
        <f t="shared" si="14"/>
        <v>690</v>
      </c>
      <c r="J112" s="100">
        <f t="shared" si="14"/>
        <v>690</v>
      </c>
      <c r="K112" s="101">
        <f t="shared" si="14"/>
        <v>690</v>
      </c>
      <c r="AB112" s="54">
        <f>SUM(C112:Y112)</f>
        <v>6210</v>
      </c>
    </row>
    <row r="113" spans="2:12" ht="15.75" thickBot="1" x14ac:dyDescent="0.3"/>
    <row r="114" spans="2:12" x14ac:dyDescent="0.25">
      <c r="B114" s="56" t="s">
        <v>754</v>
      </c>
      <c r="C114" s="42" t="s">
        <v>1112</v>
      </c>
      <c r="D114" s="28" t="s">
        <v>1112</v>
      </c>
      <c r="E114" s="28" t="s">
        <v>4</v>
      </c>
      <c r="F114" s="28" t="s">
        <v>4</v>
      </c>
      <c r="G114" s="28" t="s">
        <v>4</v>
      </c>
      <c r="H114" s="28" t="s">
        <v>4</v>
      </c>
      <c r="I114" s="28" t="s">
        <v>4</v>
      </c>
      <c r="J114" s="28" t="s">
        <v>4</v>
      </c>
      <c r="K114" s="29" t="s">
        <v>4</v>
      </c>
    </row>
    <row r="115" spans="2:12" x14ac:dyDescent="0.25">
      <c r="B115" s="12" t="s">
        <v>750</v>
      </c>
      <c r="C115" s="77">
        <v>36</v>
      </c>
      <c r="D115" s="78">
        <v>38</v>
      </c>
      <c r="E115" s="78">
        <v>40</v>
      </c>
      <c r="F115" s="78">
        <v>18</v>
      </c>
      <c r="G115" s="78">
        <v>44</v>
      </c>
      <c r="H115" s="78">
        <v>46</v>
      </c>
      <c r="I115" s="78">
        <v>48</v>
      </c>
      <c r="J115" s="78">
        <v>50</v>
      </c>
      <c r="K115" s="79">
        <v>54</v>
      </c>
    </row>
    <row r="116" spans="2:12" x14ac:dyDescent="0.25">
      <c r="B116" s="297" t="s">
        <v>751</v>
      </c>
      <c r="C116" s="14" t="s">
        <v>1389</v>
      </c>
      <c r="D116" s="10" t="s">
        <v>1389</v>
      </c>
      <c r="E116" s="10" t="s">
        <v>1389</v>
      </c>
      <c r="F116" s="10" t="s">
        <v>1389</v>
      </c>
      <c r="G116" s="10" t="s">
        <v>1389</v>
      </c>
      <c r="H116" s="10" t="s">
        <v>1389</v>
      </c>
      <c r="I116" s="10" t="s">
        <v>1389</v>
      </c>
      <c r="J116" s="10" t="s">
        <v>1389</v>
      </c>
      <c r="K116" s="15" t="s">
        <v>1389</v>
      </c>
      <c r="L116" s="30" t="s">
        <v>758</v>
      </c>
    </row>
    <row r="117" spans="2:12" x14ac:dyDescent="0.25">
      <c r="B117" s="298"/>
      <c r="C117" s="83"/>
      <c r="D117" s="84"/>
      <c r="E117" s="84"/>
      <c r="F117" s="84"/>
      <c r="G117" s="84"/>
      <c r="H117" s="84"/>
      <c r="I117" s="84"/>
      <c r="J117" s="84"/>
      <c r="K117" s="85"/>
      <c r="L117" s="30" t="s">
        <v>759</v>
      </c>
    </row>
    <row r="118" spans="2:12" ht="15.75" thickBot="1" x14ac:dyDescent="0.3">
      <c r="B118" s="299"/>
      <c r="C118" s="92"/>
      <c r="D118" s="93"/>
      <c r="E118" s="93"/>
      <c r="F118" s="93"/>
      <c r="G118" s="93"/>
      <c r="H118" s="93"/>
      <c r="I118" s="93"/>
      <c r="J118" s="93"/>
      <c r="K118" s="94"/>
    </row>
    <row r="119" spans="2:12" x14ac:dyDescent="0.25">
      <c r="B119" s="86" t="s">
        <v>1108</v>
      </c>
      <c r="C119" s="127"/>
      <c r="D119" s="128"/>
      <c r="E119" s="128"/>
      <c r="F119" s="128"/>
      <c r="G119" s="128"/>
      <c r="H119" s="128"/>
      <c r="I119" s="128"/>
      <c r="J119" s="128"/>
      <c r="K119" s="129"/>
    </row>
    <row r="120" spans="2:12" x14ac:dyDescent="0.25">
      <c r="B120" s="24" t="s">
        <v>1104</v>
      </c>
      <c r="C120" s="123" t="s">
        <v>1082</v>
      </c>
      <c r="D120" s="124" t="s">
        <v>14</v>
      </c>
      <c r="E120" s="124" t="s">
        <v>230</v>
      </c>
      <c r="F120" s="124" t="s">
        <v>17</v>
      </c>
      <c r="G120" s="124" t="s">
        <v>311</v>
      </c>
      <c r="H120" s="124" t="s">
        <v>257</v>
      </c>
      <c r="I120" s="124" t="s">
        <v>26</v>
      </c>
      <c r="J120" s="124" t="s">
        <v>585</v>
      </c>
      <c r="K120" s="126" t="s">
        <v>223</v>
      </c>
    </row>
    <row r="121" spans="2:12" x14ac:dyDescent="0.25">
      <c r="B121" s="87" t="s">
        <v>1099</v>
      </c>
      <c r="C121" s="60" t="s">
        <v>1087</v>
      </c>
      <c r="D121" s="61" t="s">
        <v>782</v>
      </c>
      <c r="E121" s="61" t="s">
        <v>865</v>
      </c>
      <c r="F121" s="61" t="s">
        <v>595</v>
      </c>
      <c r="G121" s="61" t="s">
        <v>67</v>
      </c>
      <c r="H121" s="61" t="s">
        <v>276</v>
      </c>
      <c r="I121" s="61" t="s">
        <v>1098</v>
      </c>
      <c r="J121" s="61" t="s">
        <v>1114</v>
      </c>
      <c r="K121" s="62" t="s">
        <v>244</v>
      </c>
    </row>
    <row r="122" spans="2:12" x14ac:dyDescent="0.25">
      <c r="B122" s="87" t="s">
        <v>1096</v>
      </c>
      <c r="C122" s="60" t="s">
        <v>1094</v>
      </c>
      <c r="D122" s="61" t="s">
        <v>40</v>
      </c>
      <c r="E122" s="61" t="s">
        <v>270</v>
      </c>
      <c r="F122" s="61" t="s">
        <v>1116</v>
      </c>
      <c r="G122" s="61" t="s">
        <v>89</v>
      </c>
      <c r="H122" s="61" t="s">
        <v>737</v>
      </c>
      <c r="I122" s="61" t="s">
        <v>299</v>
      </c>
      <c r="J122" s="61" t="s">
        <v>617</v>
      </c>
      <c r="K122" s="62" t="s">
        <v>283</v>
      </c>
    </row>
    <row r="123" spans="2:12" x14ac:dyDescent="0.25">
      <c r="B123" s="87" t="s">
        <v>1093</v>
      </c>
      <c r="C123" s="60" t="s">
        <v>1119</v>
      </c>
      <c r="D123" s="61" t="s">
        <v>84</v>
      </c>
      <c r="E123" s="61" t="s">
        <v>337</v>
      </c>
      <c r="F123" s="61" t="s">
        <v>997</v>
      </c>
      <c r="G123" s="61" t="s">
        <v>132</v>
      </c>
      <c r="H123" s="61" t="s">
        <v>909</v>
      </c>
      <c r="I123" s="61" t="s">
        <v>27</v>
      </c>
      <c r="J123" s="61" t="s">
        <v>1069</v>
      </c>
      <c r="K123" s="62" t="s">
        <v>334</v>
      </c>
    </row>
    <row r="124" spans="2:12" x14ac:dyDescent="0.25">
      <c r="B124" s="87" t="s">
        <v>1089</v>
      </c>
      <c r="C124" s="60" t="s">
        <v>1100</v>
      </c>
      <c r="D124" s="61" t="s">
        <v>287</v>
      </c>
      <c r="E124" s="61" t="s">
        <v>350</v>
      </c>
      <c r="F124" s="61" t="s">
        <v>65</v>
      </c>
      <c r="G124" s="61" t="s">
        <v>396</v>
      </c>
      <c r="H124" s="61" t="s">
        <v>355</v>
      </c>
      <c r="I124" s="61" t="s">
        <v>905</v>
      </c>
      <c r="J124" s="61" t="s">
        <v>1121</v>
      </c>
      <c r="K124" s="62" t="s">
        <v>348</v>
      </c>
    </row>
    <row r="125" spans="2:12" x14ac:dyDescent="0.25">
      <c r="B125" s="87" t="s">
        <v>1086</v>
      </c>
      <c r="C125" s="60" t="s">
        <v>1105</v>
      </c>
      <c r="D125" s="61" t="s">
        <v>108</v>
      </c>
      <c r="E125" s="61" t="s">
        <v>1066</v>
      </c>
      <c r="F125" s="61" t="s">
        <v>641</v>
      </c>
      <c r="G125" s="61" t="s">
        <v>152</v>
      </c>
      <c r="H125" s="61" t="s">
        <v>929</v>
      </c>
      <c r="I125" s="61" t="s">
        <v>52</v>
      </c>
      <c r="J125" s="61" t="s">
        <v>648</v>
      </c>
      <c r="K125" s="62" t="s">
        <v>361</v>
      </c>
    </row>
    <row r="126" spans="2:12" x14ac:dyDescent="0.25">
      <c r="B126" s="87" t="s">
        <v>1084</v>
      </c>
      <c r="C126" s="63" t="s">
        <v>34</v>
      </c>
      <c r="D126" s="64" t="s">
        <v>34</v>
      </c>
      <c r="E126" s="64" t="s">
        <v>34</v>
      </c>
      <c r="F126" s="64" t="s">
        <v>34</v>
      </c>
      <c r="G126" s="64" t="s">
        <v>34</v>
      </c>
      <c r="H126" s="64" t="s">
        <v>34</v>
      </c>
      <c r="I126" s="64" t="s">
        <v>34</v>
      </c>
      <c r="J126" s="64" t="s">
        <v>34</v>
      </c>
      <c r="K126" s="65" t="s">
        <v>34</v>
      </c>
    </row>
    <row r="127" spans="2:12" x14ac:dyDescent="0.25">
      <c r="B127" s="87" t="s">
        <v>1085</v>
      </c>
      <c r="C127" s="63" t="s">
        <v>34</v>
      </c>
      <c r="D127" s="64" t="s">
        <v>34</v>
      </c>
      <c r="E127" s="64" t="s">
        <v>34</v>
      </c>
      <c r="F127" s="64" t="s">
        <v>34</v>
      </c>
      <c r="G127" s="64" t="s">
        <v>34</v>
      </c>
      <c r="H127" s="64" t="s">
        <v>34</v>
      </c>
      <c r="I127" s="64" t="s">
        <v>34</v>
      </c>
      <c r="J127" s="64" t="s">
        <v>34</v>
      </c>
      <c r="K127" s="65" t="s">
        <v>34</v>
      </c>
    </row>
    <row r="128" spans="2:12" x14ac:dyDescent="0.25">
      <c r="B128" s="87" t="s">
        <v>1084</v>
      </c>
      <c r="C128" s="63" t="s">
        <v>34</v>
      </c>
      <c r="D128" s="64" t="s">
        <v>34</v>
      </c>
      <c r="E128" s="64" t="s">
        <v>34</v>
      </c>
      <c r="F128" s="64" t="s">
        <v>34</v>
      </c>
      <c r="G128" s="64" t="s">
        <v>34</v>
      </c>
      <c r="H128" s="64" t="s">
        <v>34</v>
      </c>
      <c r="I128" s="64" t="s">
        <v>34</v>
      </c>
      <c r="J128" s="64" t="s">
        <v>34</v>
      </c>
      <c r="K128" s="65" t="s">
        <v>34</v>
      </c>
    </row>
    <row r="129" spans="2:11" x14ac:dyDescent="0.25">
      <c r="B129" s="24" t="s">
        <v>1081</v>
      </c>
      <c r="C129" s="123" t="s">
        <v>1122</v>
      </c>
      <c r="D129" s="124" t="s">
        <v>307</v>
      </c>
      <c r="E129" s="124" t="s">
        <v>366</v>
      </c>
      <c r="F129" s="124" t="s">
        <v>657</v>
      </c>
      <c r="G129" s="124" t="s">
        <v>411</v>
      </c>
      <c r="H129" s="124" t="s">
        <v>22</v>
      </c>
      <c r="I129" s="124" t="s">
        <v>73</v>
      </c>
      <c r="J129" s="124" t="s">
        <v>29</v>
      </c>
      <c r="K129" s="126" t="s">
        <v>824</v>
      </c>
    </row>
    <row r="130" spans="2:11" x14ac:dyDescent="0.25">
      <c r="B130" s="87" t="s">
        <v>1080</v>
      </c>
      <c r="C130" s="60"/>
      <c r="D130" s="61"/>
      <c r="E130" s="61"/>
      <c r="F130" s="61"/>
      <c r="G130" s="61"/>
      <c r="H130" s="61"/>
      <c r="I130" s="61"/>
      <c r="J130" s="61"/>
      <c r="K130" s="62"/>
    </row>
    <row r="131" spans="2:11" x14ac:dyDescent="0.25">
      <c r="B131" s="87" t="s">
        <v>1042</v>
      </c>
      <c r="C131" s="60"/>
      <c r="D131" s="61"/>
      <c r="E131" s="61"/>
      <c r="F131" s="61"/>
      <c r="G131" s="61"/>
      <c r="H131" s="61"/>
      <c r="I131" s="61"/>
      <c r="J131" s="61"/>
      <c r="K131" s="62"/>
    </row>
    <row r="132" spans="2:11" x14ac:dyDescent="0.25">
      <c r="B132" s="87" t="s">
        <v>1045</v>
      </c>
      <c r="C132" s="60"/>
      <c r="D132" s="61"/>
      <c r="E132" s="61"/>
      <c r="F132" s="61"/>
      <c r="G132" s="61"/>
      <c r="H132" s="61"/>
      <c r="I132" s="61"/>
      <c r="J132" s="61"/>
      <c r="K132" s="62"/>
    </row>
    <row r="133" spans="2:11" x14ac:dyDescent="0.25">
      <c r="B133" s="87" t="s">
        <v>952</v>
      </c>
      <c r="C133" s="60"/>
      <c r="D133" s="61"/>
      <c r="E133" s="61"/>
      <c r="F133" s="61"/>
      <c r="G133" s="61"/>
      <c r="H133" s="61"/>
      <c r="I133" s="61"/>
      <c r="J133" s="61"/>
      <c r="K133" s="62"/>
    </row>
    <row r="134" spans="2:11" x14ac:dyDescent="0.25">
      <c r="B134" s="87" t="s">
        <v>1035</v>
      </c>
      <c r="C134" s="60"/>
      <c r="D134" s="61"/>
      <c r="E134" s="61"/>
      <c r="F134" s="61"/>
      <c r="G134" s="61"/>
      <c r="H134" s="61"/>
      <c r="I134" s="61"/>
      <c r="J134" s="61"/>
      <c r="K134" s="62"/>
    </row>
    <row r="135" spans="2:11" x14ac:dyDescent="0.25">
      <c r="B135" s="87" t="s">
        <v>1034</v>
      </c>
      <c r="C135" s="60"/>
      <c r="D135" s="61"/>
      <c r="E135" s="61"/>
      <c r="F135" s="61"/>
      <c r="G135" s="61"/>
      <c r="H135" s="61"/>
      <c r="I135" s="61"/>
      <c r="J135" s="61"/>
      <c r="K135" s="62"/>
    </row>
    <row r="136" spans="2:11" x14ac:dyDescent="0.25">
      <c r="B136" s="87" t="s">
        <v>1078</v>
      </c>
      <c r="C136" s="60"/>
      <c r="D136" s="61"/>
      <c r="E136" s="61"/>
      <c r="F136" s="61"/>
      <c r="G136" s="61"/>
      <c r="H136" s="61"/>
      <c r="I136" s="61"/>
      <c r="J136" s="61"/>
      <c r="K136" s="62"/>
    </row>
    <row r="137" spans="2:11" x14ac:dyDescent="0.25">
      <c r="B137" s="87" t="s">
        <v>1076</v>
      </c>
      <c r="C137" s="60"/>
      <c r="D137" s="61"/>
      <c r="E137" s="61"/>
      <c r="F137" s="61"/>
      <c r="G137" s="61"/>
      <c r="H137" s="61"/>
      <c r="I137" s="61"/>
      <c r="J137" s="61"/>
      <c r="K137" s="62"/>
    </row>
    <row r="138" spans="2:11" x14ac:dyDescent="0.25">
      <c r="B138" s="87" t="s">
        <v>123</v>
      </c>
      <c r="C138" s="60"/>
      <c r="D138" s="61"/>
      <c r="E138" s="61"/>
      <c r="F138" s="61"/>
      <c r="G138" s="61"/>
      <c r="H138" s="61"/>
      <c r="I138" s="61"/>
      <c r="J138" s="61"/>
      <c r="K138" s="62"/>
    </row>
    <row r="139" spans="2:11" x14ac:dyDescent="0.25">
      <c r="B139" s="87" t="s">
        <v>102</v>
      </c>
      <c r="C139" s="60"/>
      <c r="D139" s="61"/>
      <c r="E139" s="61"/>
      <c r="F139" s="61"/>
      <c r="G139" s="61"/>
      <c r="H139" s="61"/>
      <c r="I139" s="61"/>
      <c r="J139" s="61"/>
      <c r="K139" s="62"/>
    </row>
    <row r="140" spans="2:11" x14ac:dyDescent="0.25">
      <c r="B140" s="87" t="s">
        <v>79</v>
      </c>
      <c r="C140" s="60"/>
      <c r="D140" s="61"/>
      <c r="E140" s="61"/>
      <c r="F140" s="61"/>
      <c r="G140" s="61"/>
      <c r="H140" s="61"/>
      <c r="I140" s="61"/>
      <c r="J140" s="61"/>
      <c r="K140" s="62"/>
    </row>
    <row r="141" spans="2:11" x14ac:dyDescent="0.25">
      <c r="B141" s="87" t="s">
        <v>57</v>
      </c>
      <c r="C141" s="60"/>
      <c r="D141" s="61"/>
      <c r="E141" s="61"/>
      <c r="F141" s="61"/>
      <c r="G141" s="61"/>
      <c r="H141" s="61"/>
      <c r="I141" s="61"/>
      <c r="J141" s="61"/>
      <c r="K141" s="62"/>
    </row>
    <row r="142" spans="2:11" x14ac:dyDescent="0.25">
      <c r="B142" s="87" t="s">
        <v>36</v>
      </c>
      <c r="C142" s="60"/>
      <c r="D142" s="61"/>
      <c r="E142" s="61"/>
      <c r="F142" s="61"/>
      <c r="G142" s="61"/>
      <c r="H142" s="61"/>
      <c r="I142" s="61"/>
      <c r="J142" s="61"/>
      <c r="K142" s="62"/>
    </row>
    <row r="143" spans="2:11" x14ac:dyDescent="0.25">
      <c r="B143" s="87" t="s">
        <v>1073</v>
      </c>
      <c r="C143" s="60"/>
      <c r="D143" s="61"/>
      <c r="E143" s="61"/>
      <c r="F143" s="61"/>
      <c r="G143" s="61"/>
      <c r="H143" s="61"/>
      <c r="I143" s="61"/>
      <c r="J143" s="61"/>
      <c r="K143" s="62"/>
    </row>
    <row r="144" spans="2:11" x14ac:dyDescent="0.25">
      <c r="B144" s="87" t="s">
        <v>1030</v>
      </c>
      <c r="C144" s="60"/>
      <c r="D144" s="61"/>
      <c r="E144" s="61"/>
      <c r="F144" s="61"/>
      <c r="G144" s="61"/>
      <c r="H144" s="61"/>
      <c r="I144" s="61"/>
      <c r="J144" s="61"/>
      <c r="K144" s="62"/>
    </row>
    <row r="145" spans="2:28" ht="15.75" thickBot="1" x14ac:dyDescent="0.3">
      <c r="B145" s="21" t="s">
        <v>8</v>
      </c>
      <c r="C145" s="104"/>
      <c r="D145" s="105"/>
      <c r="E145" s="105"/>
      <c r="F145" s="105"/>
      <c r="G145" s="105"/>
      <c r="H145" s="105"/>
      <c r="I145" s="105"/>
      <c r="J145" s="105"/>
      <c r="K145" s="106"/>
    </row>
    <row r="146" spans="2:28" ht="15.75" thickBot="1" x14ac:dyDescent="0.3"/>
    <row r="147" spans="2:28" x14ac:dyDescent="0.25">
      <c r="B147" s="31" t="s">
        <v>2</v>
      </c>
      <c r="C147" s="96">
        <v>6</v>
      </c>
      <c r="D147" s="96">
        <v>6</v>
      </c>
      <c r="E147" s="96">
        <v>6</v>
      </c>
      <c r="F147" s="96">
        <v>6</v>
      </c>
      <c r="G147" s="96">
        <v>6</v>
      </c>
      <c r="H147" s="96">
        <v>6</v>
      </c>
      <c r="I147" s="96">
        <v>6</v>
      </c>
      <c r="J147" s="96">
        <v>6</v>
      </c>
      <c r="K147" s="97">
        <v>6</v>
      </c>
    </row>
    <row r="148" spans="2:28" x14ac:dyDescent="0.25">
      <c r="B148" s="34" t="s">
        <v>752</v>
      </c>
      <c r="C148" s="98">
        <v>115</v>
      </c>
      <c r="D148" s="98">
        <v>115</v>
      </c>
      <c r="E148" s="98">
        <v>115</v>
      </c>
      <c r="F148" s="115">
        <v>115</v>
      </c>
      <c r="G148" s="98">
        <v>115</v>
      </c>
      <c r="H148" s="98">
        <v>115</v>
      </c>
      <c r="I148" s="98">
        <v>115</v>
      </c>
      <c r="J148" s="98">
        <v>115</v>
      </c>
      <c r="K148" s="99">
        <v>115</v>
      </c>
    </row>
    <row r="149" spans="2:28" ht="15.75" thickBot="1" x14ac:dyDescent="0.3">
      <c r="B149" s="36" t="s">
        <v>753</v>
      </c>
      <c r="C149" s="100">
        <f t="shared" ref="C149:K149" si="15">C147*C148</f>
        <v>690</v>
      </c>
      <c r="D149" s="100">
        <f t="shared" si="15"/>
        <v>690</v>
      </c>
      <c r="E149" s="100">
        <f t="shared" si="15"/>
        <v>690</v>
      </c>
      <c r="F149" s="100">
        <f t="shared" si="15"/>
        <v>690</v>
      </c>
      <c r="G149" s="100">
        <f t="shared" si="15"/>
        <v>690</v>
      </c>
      <c r="H149" s="100">
        <f t="shared" si="15"/>
        <v>690</v>
      </c>
      <c r="I149" s="100">
        <f t="shared" si="15"/>
        <v>690</v>
      </c>
      <c r="J149" s="100">
        <f t="shared" si="15"/>
        <v>690</v>
      </c>
      <c r="K149" s="101">
        <f t="shared" si="15"/>
        <v>690</v>
      </c>
      <c r="AB149" s="54">
        <f>SUM(C149:Y149)</f>
        <v>6210</v>
      </c>
    </row>
    <row r="152" spans="2:28" ht="18.75" x14ac:dyDescent="0.3">
      <c r="AB152" s="118">
        <f>AB149+AB112+AB75+AB38</f>
        <v>132660</v>
      </c>
    </row>
  </sheetData>
  <mergeCells count="4">
    <mergeCell ref="B5:B7"/>
    <mergeCell ref="B79:B81"/>
    <mergeCell ref="B42:B44"/>
    <mergeCell ref="B116:B118"/>
  </mergeCells>
  <phoneticPr fontId="12" type="noConversion"/>
  <pageMargins left="0.7" right="0.7" top="0.75" bottom="0.75" header="0.3" footer="0.3"/>
  <pageSetup scale="30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1344-6A43-49F7-8712-946198AB389B}">
  <sheetPr codeName="Hárok8">
    <pageSetUpPr fitToPage="1"/>
  </sheetPr>
  <dimension ref="B1:AC156"/>
  <sheetViews>
    <sheetView topLeftCell="A46" workbookViewId="0">
      <selection activeCell="C32" sqref="C32"/>
    </sheetView>
  </sheetViews>
  <sheetFormatPr defaultRowHeight="15" x14ac:dyDescent="0.25"/>
  <cols>
    <col min="2" max="2" width="20" customWidth="1"/>
    <col min="3" max="28" width="5" customWidth="1"/>
    <col min="29" max="29" width="9.5703125" bestFit="1" customWidth="1"/>
    <col min="30" max="32" width="5" customWidth="1"/>
    <col min="33" max="33" width="3.42578125" bestFit="1" customWidth="1"/>
  </cols>
  <sheetData>
    <row r="1" spans="2:27" ht="15.75" x14ac:dyDescent="0.25">
      <c r="B1" s="20" t="s">
        <v>1124</v>
      </c>
      <c r="C1" s="18" t="s">
        <v>1174</v>
      </c>
    </row>
    <row r="2" spans="2:27" ht="15.75" thickBot="1" x14ac:dyDescent="0.3">
      <c r="B2" s="20"/>
    </row>
    <row r="3" spans="2:27" x14ac:dyDescent="0.25">
      <c r="B3" s="56" t="s">
        <v>754</v>
      </c>
      <c r="C3" s="42" t="s">
        <v>3</v>
      </c>
      <c r="D3" s="28" t="s">
        <v>3</v>
      </c>
      <c r="E3" s="28" t="s">
        <v>5</v>
      </c>
      <c r="F3" s="28" t="s">
        <v>3</v>
      </c>
      <c r="G3" s="28" t="s">
        <v>3</v>
      </c>
      <c r="H3" s="28" t="s">
        <v>3</v>
      </c>
      <c r="I3" s="28" t="s">
        <v>3</v>
      </c>
      <c r="J3" s="28" t="s">
        <v>3</v>
      </c>
      <c r="K3" s="28" t="s">
        <v>3</v>
      </c>
      <c r="L3" s="28" t="s">
        <v>3</v>
      </c>
      <c r="M3" s="28" t="s">
        <v>3</v>
      </c>
      <c r="N3" s="28" t="s">
        <v>3</v>
      </c>
      <c r="O3" s="28" t="s">
        <v>3</v>
      </c>
      <c r="P3" s="28" t="s">
        <v>3</v>
      </c>
      <c r="Q3" s="28" t="s">
        <v>3</v>
      </c>
      <c r="R3" s="28" t="s">
        <v>3</v>
      </c>
      <c r="S3" s="28" t="s">
        <v>3</v>
      </c>
      <c r="T3" s="28" t="s">
        <v>3</v>
      </c>
      <c r="U3" s="28" t="s">
        <v>3</v>
      </c>
      <c r="V3" s="28" t="s">
        <v>3</v>
      </c>
      <c r="W3" s="28" t="s">
        <v>3</v>
      </c>
      <c r="X3" s="28" t="s">
        <v>3</v>
      </c>
      <c r="Y3" s="28" t="s">
        <v>3</v>
      </c>
      <c r="Z3" s="29" t="s">
        <v>3</v>
      </c>
    </row>
    <row r="4" spans="2:27" x14ac:dyDescent="0.25">
      <c r="B4" s="12" t="s">
        <v>750</v>
      </c>
      <c r="C4" s="77">
        <v>1</v>
      </c>
      <c r="D4" s="78">
        <v>3</v>
      </c>
      <c r="E4" s="78">
        <v>5</v>
      </c>
      <c r="F4" s="78">
        <v>7</v>
      </c>
      <c r="G4" s="78">
        <v>9</v>
      </c>
      <c r="H4" s="78">
        <v>11</v>
      </c>
      <c r="I4" s="78">
        <v>13</v>
      </c>
      <c r="J4" s="78">
        <v>15</v>
      </c>
      <c r="K4" s="78">
        <v>17</v>
      </c>
      <c r="L4" s="78">
        <v>19</v>
      </c>
      <c r="M4" s="78">
        <v>21</v>
      </c>
      <c r="N4" s="78">
        <v>23</v>
      </c>
      <c r="O4" s="78">
        <v>25</v>
      </c>
      <c r="P4" s="78">
        <v>27</v>
      </c>
      <c r="Q4" s="78">
        <v>29</v>
      </c>
      <c r="R4" s="78">
        <v>31</v>
      </c>
      <c r="S4" s="78">
        <v>33</v>
      </c>
      <c r="T4" s="78">
        <v>35</v>
      </c>
      <c r="U4" s="78">
        <v>37</v>
      </c>
      <c r="V4" s="78">
        <v>39</v>
      </c>
      <c r="W4" s="78">
        <v>63</v>
      </c>
      <c r="X4" s="78">
        <v>41</v>
      </c>
      <c r="Y4" s="78">
        <v>43</v>
      </c>
      <c r="Z4" s="79">
        <v>45</v>
      </c>
    </row>
    <row r="5" spans="2:27" x14ac:dyDescent="0.25">
      <c r="B5" s="297" t="s">
        <v>751</v>
      </c>
      <c r="C5" s="14" t="s">
        <v>1366</v>
      </c>
      <c r="D5" s="10" t="s">
        <v>1367</v>
      </c>
      <c r="E5" s="10" t="s">
        <v>1364</v>
      </c>
      <c r="F5" s="10" t="s">
        <v>1366</v>
      </c>
      <c r="G5" s="10" t="s">
        <v>1368</v>
      </c>
      <c r="H5" s="10" t="s">
        <v>1366</v>
      </c>
      <c r="I5" s="10" t="s">
        <v>1369</v>
      </c>
      <c r="J5" s="10" t="s">
        <v>1366</v>
      </c>
      <c r="K5" s="10" t="s">
        <v>1369</v>
      </c>
      <c r="L5" s="10" t="s">
        <v>1366</v>
      </c>
      <c r="M5" s="10" t="s">
        <v>1369</v>
      </c>
      <c r="N5" s="10" t="s">
        <v>1357</v>
      </c>
      <c r="O5" s="10" t="s">
        <v>1368</v>
      </c>
      <c r="P5" s="10" t="s">
        <v>1369</v>
      </c>
      <c r="Q5" s="10" t="s">
        <v>1366</v>
      </c>
      <c r="R5" s="10" t="s">
        <v>1367</v>
      </c>
      <c r="S5" s="10" t="s">
        <v>1369</v>
      </c>
      <c r="T5" s="10" t="s">
        <v>1368</v>
      </c>
      <c r="U5" s="10" t="s">
        <v>1366</v>
      </c>
      <c r="V5" s="10" t="s">
        <v>1369</v>
      </c>
      <c r="W5" s="10" t="s">
        <v>1366</v>
      </c>
      <c r="X5" s="10" t="s">
        <v>1366</v>
      </c>
      <c r="Y5" s="10" t="s">
        <v>1368</v>
      </c>
      <c r="Z5" s="15" t="s">
        <v>1368</v>
      </c>
      <c r="AA5" s="30" t="s">
        <v>756</v>
      </c>
    </row>
    <row r="6" spans="2:27" x14ac:dyDescent="0.25">
      <c r="B6" s="298"/>
      <c r="C6" s="14" t="s">
        <v>1417</v>
      </c>
      <c r="D6" s="10" t="s">
        <v>1418</v>
      </c>
      <c r="E6" s="10"/>
      <c r="F6" s="10" t="s">
        <v>1417</v>
      </c>
      <c r="G6" s="10" t="s">
        <v>1419</v>
      </c>
      <c r="H6" s="10" t="s">
        <v>1417</v>
      </c>
      <c r="I6" s="10" t="s">
        <v>1431</v>
      </c>
      <c r="J6" s="10" t="s">
        <v>1417</v>
      </c>
      <c r="K6" s="10" t="s">
        <v>1431</v>
      </c>
      <c r="L6" s="10" t="s">
        <v>1417</v>
      </c>
      <c r="M6" s="10" t="s">
        <v>1431</v>
      </c>
      <c r="N6" s="10" t="s">
        <v>1418</v>
      </c>
      <c r="O6" s="10" t="s">
        <v>1419</v>
      </c>
      <c r="P6" s="10" t="s">
        <v>1431</v>
      </c>
      <c r="Q6" s="10" t="s">
        <v>1417</v>
      </c>
      <c r="R6" s="10" t="s">
        <v>1418</v>
      </c>
      <c r="S6" s="10" t="s">
        <v>1431</v>
      </c>
      <c r="T6" s="10" t="s">
        <v>1419</v>
      </c>
      <c r="U6" s="10" t="s">
        <v>1417</v>
      </c>
      <c r="V6" s="10" t="s">
        <v>1431</v>
      </c>
      <c r="W6" s="10" t="s">
        <v>1417</v>
      </c>
      <c r="X6" s="10" t="s">
        <v>1417</v>
      </c>
      <c r="Y6" s="10" t="s">
        <v>1419</v>
      </c>
      <c r="Z6" s="15" t="s">
        <v>1419</v>
      </c>
      <c r="AA6" s="30" t="s">
        <v>757</v>
      </c>
    </row>
    <row r="7" spans="2:27" ht="15.75" thickBot="1" x14ac:dyDescent="0.3">
      <c r="B7" s="29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1"/>
    </row>
    <row r="8" spans="2:27" x14ac:dyDescent="0.25">
      <c r="B8" s="49" t="s">
        <v>8</v>
      </c>
      <c r="C8" s="40"/>
      <c r="D8" s="102" t="s">
        <v>1</v>
      </c>
      <c r="E8" s="102"/>
      <c r="F8" s="102" t="s">
        <v>12</v>
      </c>
      <c r="G8" s="102" t="s">
        <v>407</v>
      </c>
      <c r="H8" s="102" t="s">
        <v>1</v>
      </c>
      <c r="I8" s="102" t="s">
        <v>1</v>
      </c>
      <c r="J8" s="102"/>
      <c r="K8" s="102"/>
      <c r="L8" s="102"/>
      <c r="M8" s="102" t="s">
        <v>1</v>
      </c>
      <c r="N8" s="102" t="s">
        <v>525</v>
      </c>
      <c r="O8" s="102" t="s">
        <v>174</v>
      </c>
      <c r="P8" s="102" t="s">
        <v>23</v>
      </c>
      <c r="Q8" s="102"/>
      <c r="R8" s="102" t="s">
        <v>512</v>
      </c>
      <c r="S8" s="102"/>
      <c r="T8" s="102" t="s">
        <v>73</v>
      </c>
      <c r="U8" s="102"/>
      <c r="V8" s="102" t="s">
        <v>1069</v>
      </c>
      <c r="W8" s="102"/>
      <c r="X8" s="102" t="s">
        <v>1</v>
      </c>
      <c r="Y8" s="102"/>
      <c r="Z8" s="82" t="s">
        <v>1</v>
      </c>
    </row>
    <row r="9" spans="2:27" x14ac:dyDescent="0.25">
      <c r="B9" s="87" t="s">
        <v>1031</v>
      </c>
      <c r="C9" s="63"/>
      <c r="D9" s="61" t="s">
        <v>1</v>
      </c>
      <c r="E9" s="64"/>
      <c r="F9" s="64" t="s">
        <v>34</v>
      </c>
      <c r="G9" s="64" t="s">
        <v>34</v>
      </c>
      <c r="H9" s="61" t="s">
        <v>1</v>
      </c>
      <c r="I9" s="61" t="s">
        <v>1</v>
      </c>
      <c r="J9" s="64"/>
      <c r="K9" s="64"/>
      <c r="L9" s="64"/>
      <c r="M9" s="61" t="s">
        <v>1</v>
      </c>
      <c r="N9" s="64" t="s">
        <v>34</v>
      </c>
      <c r="O9" s="64" t="s">
        <v>34</v>
      </c>
      <c r="P9" s="64" t="s">
        <v>34</v>
      </c>
      <c r="Q9" s="64"/>
      <c r="R9" s="64" t="s">
        <v>34</v>
      </c>
      <c r="S9" s="64"/>
      <c r="T9" s="64" t="s">
        <v>34</v>
      </c>
      <c r="U9" s="64"/>
      <c r="V9" s="64" t="s">
        <v>34</v>
      </c>
      <c r="W9" s="61"/>
      <c r="X9" s="61" t="s">
        <v>1</v>
      </c>
      <c r="Y9" s="64"/>
      <c r="Z9" s="62" t="s">
        <v>1</v>
      </c>
    </row>
    <row r="10" spans="2:27" x14ac:dyDescent="0.25">
      <c r="B10" s="87" t="s">
        <v>36</v>
      </c>
      <c r="C10" s="60"/>
      <c r="D10" s="61" t="s">
        <v>1</v>
      </c>
      <c r="E10" s="61"/>
      <c r="F10" s="61" t="s">
        <v>38</v>
      </c>
      <c r="G10" s="61" t="s">
        <v>503</v>
      </c>
      <c r="H10" s="61" t="s">
        <v>1</v>
      </c>
      <c r="I10" s="61" t="s">
        <v>1</v>
      </c>
      <c r="J10" s="61"/>
      <c r="K10" s="61"/>
      <c r="L10" s="61"/>
      <c r="M10" s="61" t="s">
        <v>1</v>
      </c>
      <c r="N10" s="61" t="s">
        <v>578</v>
      </c>
      <c r="O10" s="61" t="s">
        <v>660</v>
      </c>
      <c r="P10" s="61" t="s">
        <v>781</v>
      </c>
      <c r="Q10" s="61"/>
      <c r="R10" s="61" t="s">
        <v>564</v>
      </c>
      <c r="S10" s="61"/>
      <c r="T10" s="61" t="s">
        <v>157</v>
      </c>
      <c r="U10" s="61"/>
      <c r="V10" s="61" t="s">
        <v>1017</v>
      </c>
      <c r="W10" s="61"/>
      <c r="X10" s="61" t="s">
        <v>1</v>
      </c>
      <c r="Y10" s="61"/>
      <c r="Z10" s="62" t="s">
        <v>1</v>
      </c>
    </row>
    <row r="11" spans="2:27" x14ac:dyDescent="0.25">
      <c r="B11" s="87" t="s">
        <v>57</v>
      </c>
      <c r="C11" s="60"/>
      <c r="D11" s="61" t="s">
        <v>1</v>
      </c>
      <c r="E11" s="61"/>
      <c r="F11" s="61" t="s">
        <v>61</v>
      </c>
      <c r="G11" s="61" t="s">
        <v>422</v>
      </c>
      <c r="H11" s="61" t="s">
        <v>1</v>
      </c>
      <c r="I11" s="61" t="s">
        <v>1</v>
      </c>
      <c r="J11" s="61"/>
      <c r="K11" s="61"/>
      <c r="L11" s="61"/>
      <c r="M11" s="61" t="s">
        <v>1</v>
      </c>
      <c r="N11" s="61" t="s">
        <v>613</v>
      </c>
      <c r="O11" s="61" t="s">
        <v>215</v>
      </c>
      <c r="P11" s="61" t="s">
        <v>70</v>
      </c>
      <c r="Q11" s="61"/>
      <c r="R11" s="61" t="s">
        <v>614</v>
      </c>
      <c r="S11" s="61"/>
      <c r="T11" s="61" t="s">
        <v>158</v>
      </c>
      <c r="U11" s="61"/>
      <c r="V11" s="61" t="s">
        <v>679</v>
      </c>
      <c r="W11" s="61"/>
      <c r="X11" s="61" t="s">
        <v>1</v>
      </c>
      <c r="Y11" s="61"/>
      <c r="Z11" s="62" t="s">
        <v>1</v>
      </c>
    </row>
    <row r="12" spans="2:27" x14ac:dyDescent="0.25">
      <c r="B12" s="87" t="s">
        <v>79</v>
      </c>
      <c r="C12" s="60"/>
      <c r="D12" s="61" t="s">
        <v>1</v>
      </c>
      <c r="E12" s="61"/>
      <c r="F12" s="61" t="s">
        <v>107</v>
      </c>
      <c r="G12" s="61" t="s">
        <v>556</v>
      </c>
      <c r="H12" s="61" t="s">
        <v>1</v>
      </c>
      <c r="I12" s="61" t="s">
        <v>1</v>
      </c>
      <c r="J12" s="61"/>
      <c r="K12" s="61"/>
      <c r="L12" s="61"/>
      <c r="M12" s="61" t="s">
        <v>1</v>
      </c>
      <c r="N12" s="61" t="s">
        <v>68</v>
      </c>
      <c r="O12" s="61" t="s">
        <v>257</v>
      </c>
      <c r="P12" s="61" t="s">
        <v>526</v>
      </c>
      <c r="Q12" s="61"/>
      <c r="R12" s="61" t="s">
        <v>711</v>
      </c>
      <c r="S12" s="61"/>
      <c r="T12" s="61" t="s">
        <v>219</v>
      </c>
      <c r="U12" s="61"/>
      <c r="V12" s="61" t="s">
        <v>54</v>
      </c>
      <c r="W12" s="61"/>
      <c r="X12" s="61" t="s">
        <v>1</v>
      </c>
      <c r="Y12" s="61"/>
      <c r="Z12" s="62" t="s">
        <v>1</v>
      </c>
    </row>
    <row r="13" spans="2:27" x14ac:dyDescent="0.25">
      <c r="B13" s="87" t="s">
        <v>102</v>
      </c>
      <c r="C13" s="60"/>
      <c r="D13" s="61" t="s">
        <v>1</v>
      </c>
      <c r="E13" s="61"/>
      <c r="F13" s="61" t="s">
        <v>13</v>
      </c>
      <c r="G13" s="61" t="s">
        <v>450</v>
      </c>
      <c r="H13" s="61" t="s">
        <v>1</v>
      </c>
      <c r="I13" s="61" t="s">
        <v>1</v>
      </c>
      <c r="J13" s="61"/>
      <c r="K13" s="61"/>
      <c r="L13" s="61"/>
      <c r="M13" s="61" t="s">
        <v>1</v>
      </c>
      <c r="N13" s="61" t="s">
        <v>90</v>
      </c>
      <c r="O13" s="61" t="s">
        <v>296</v>
      </c>
      <c r="P13" s="61" t="s">
        <v>195</v>
      </c>
      <c r="Q13" s="61"/>
      <c r="R13" s="61" t="s">
        <v>937</v>
      </c>
      <c r="S13" s="61"/>
      <c r="T13" s="61" t="s">
        <v>199</v>
      </c>
      <c r="U13" s="61"/>
      <c r="V13" s="61" t="s">
        <v>75</v>
      </c>
      <c r="W13" s="61"/>
      <c r="X13" s="61" t="s">
        <v>1</v>
      </c>
      <c r="Y13" s="61"/>
      <c r="Z13" s="62" t="s">
        <v>1</v>
      </c>
    </row>
    <row r="14" spans="2:27" x14ac:dyDescent="0.25">
      <c r="B14" s="87" t="s">
        <v>123</v>
      </c>
      <c r="C14" s="60"/>
      <c r="D14" s="61" t="s">
        <v>1</v>
      </c>
      <c r="E14" s="61"/>
      <c r="F14" s="61" t="s">
        <v>146</v>
      </c>
      <c r="G14" s="61" t="s">
        <v>463</v>
      </c>
      <c r="H14" s="61" t="s">
        <v>1</v>
      </c>
      <c r="I14" s="61" t="s">
        <v>1</v>
      </c>
      <c r="J14" s="61"/>
      <c r="K14" s="61"/>
      <c r="L14" s="61"/>
      <c r="M14" s="61" t="s">
        <v>1</v>
      </c>
      <c r="N14" s="61" t="s">
        <v>659</v>
      </c>
      <c r="O14" s="61" t="s">
        <v>314</v>
      </c>
      <c r="P14" s="61" t="s">
        <v>136</v>
      </c>
      <c r="Q14" s="61"/>
      <c r="R14" s="61" t="s">
        <v>942</v>
      </c>
      <c r="S14" s="61"/>
      <c r="T14" s="61" t="s">
        <v>241</v>
      </c>
      <c r="U14" s="61"/>
      <c r="V14" s="61" t="s">
        <v>728</v>
      </c>
      <c r="W14" s="61"/>
      <c r="X14" s="61" t="s">
        <v>1</v>
      </c>
      <c r="Y14" s="61"/>
      <c r="Z14" s="62" t="s">
        <v>1</v>
      </c>
    </row>
    <row r="15" spans="2:27" x14ac:dyDescent="0.25">
      <c r="B15" s="87" t="s">
        <v>1032</v>
      </c>
      <c r="C15" s="60"/>
      <c r="D15" s="61" t="s">
        <v>1</v>
      </c>
      <c r="E15" s="61"/>
      <c r="F15" s="61" t="s">
        <v>39</v>
      </c>
      <c r="G15" s="61" t="s">
        <v>477</v>
      </c>
      <c r="H15" s="61" t="s">
        <v>1</v>
      </c>
      <c r="I15" s="61" t="s">
        <v>1</v>
      </c>
      <c r="J15" s="61"/>
      <c r="K15" s="61"/>
      <c r="L15" s="61"/>
      <c r="M15" s="61" t="s">
        <v>1</v>
      </c>
      <c r="N15" s="61" t="s">
        <v>674</v>
      </c>
      <c r="O15" s="61" t="s">
        <v>343</v>
      </c>
      <c r="P15" s="61" t="s">
        <v>258</v>
      </c>
      <c r="Q15" s="61"/>
      <c r="R15" s="61" t="s">
        <v>823</v>
      </c>
      <c r="S15" s="61"/>
      <c r="T15" s="61" t="s">
        <v>646</v>
      </c>
      <c r="U15" s="61"/>
      <c r="V15" s="61" t="s">
        <v>98</v>
      </c>
      <c r="W15" s="61"/>
      <c r="X15" s="61" t="s">
        <v>1</v>
      </c>
      <c r="Y15" s="61"/>
      <c r="Z15" s="62" t="s">
        <v>1</v>
      </c>
    </row>
    <row r="16" spans="2:27" x14ac:dyDescent="0.25">
      <c r="B16" s="87" t="s">
        <v>1125</v>
      </c>
      <c r="C16" s="60"/>
      <c r="D16" s="61" t="s">
        <v>1</v>
      </c>
      <c r="E16" s="61"/>
      <c r="F16" s="61" t="s">
        <v>14</v>
      </c>
      <c r="G16" s="61" t="s">
        <v>1005</v>
      </c>
      <c r="H16" s="61" t="s">
        <v>1</v>
      </c>
      <c r="I16" s="61" t="s">
        <v>1</v>
      </c>
      <c r="J16" s="61"/>
      <c r="K16" s="61"/>
      <c r="L16" s="61"/>
      <c r="M16" s="61" t="s">
        <v>1</v>
      </c>
      <c r="N16" s="61" t="s">
        <v>37</v>
      </c>
      <c r="O16" s="61" t="s">
        <v>37</v>
      </c>
      <c r="P16" s="61" t="s">
        <v>297</v>
      </c>
      <c r="Q16" s="61"/>
      <c r="R16" s="61" t="s">
        <v>688</v>
      </c>
      <c r="S16" s="61"/>
      <c r="T16" s="61" t="s">
        <v>280</v>
      </c>
      <c r="U16" s="61"/>
      <c r="V16" s="61" t="s">
        <v>785</v>
      </c>
      <c r="W16" s="61"/>
      <c r="X16" s="61" t="s">
        <v>1</v>
      </c>
      <c r="Y16" s="61"/>
      <c r="Z16" s="62" t="s">
        <v>1</v>
      </c>
    </row>
    <row r="17" spans="2:26" x14ac:dyDescent="0.25">
      <c r="B17" s="87" t="s">
        <v>1034</v>
      </c>
      <c r="C17" s="60"/>
      <c r="D17" s="61" t="s">
        <v>1</v>
      </c>
      <c r="E17" s="61"/>
      <c r="F17" s="61" t="s">
        <v>83</v>
      </c>
      <c r="G17" s="61" t="s">
        <v>504</v>
      </c>
      <c r="H17" s="61" t="s">
        <v>1</v>
      </c>
      <c r="I17" s="61" t="s">
        <v>1</v>
      </c>
      <c r="J17" s="61"/>
      <c r="K17" s="61"/>
      <c r="L17" s="61"/>
      <c r="M17" s="61" t="s">
        <v>1</v>
      </c>
      <c r="N17" s="61" t="s">
        <v>37</v>
      </c>
      <c r="O17" s="61" t="s">
        <v>37</v>
      </c>
      <c r="P17" s="61" t="s">
        <v>176</v>
      </c>
      <c r="Q17" s="61"/>
      <c r="R17" s="61" t="s">
        <v>24</v>
      </c>
      <c r="S17" s="61"/>
      <c r="T17" s="61" t="s">
        <v>358</v>
      </c>
      <c r="U17" s="61"/>
      <c r="V17" s="61" t="s">
        <v>943</v>
      </c>
      <c r="W17" s="61"/>
      <c r="X17" s="61" t="s">
        <v>1</v>
      </c>
      <c r="Y17" s="61"/>
      <c r="Z17" s="62" t="s">
        <v>1</v>
      </c>
    </row>
    <row r="18" spans="2:26" x14ac:dyDescent="0.25">
      <c r="B18" s="87" t="s">
        <v>1035</v>
      </c>
      <c r="C18" s="60"/>
      <c r="D18" s="61" t="s">
        <v>1</v>
      </c>
      <c r="E18" s="61"/>
      <c r="F18" s="61" t="s">
        <v>228</v>
      </c>
      <c r="G18" s="61" t="s">
        <v>521</v>
      </c>
      <c r="H18" s="61" t="s">
        <v>1</v>
      </c>
      <c r="I18" s="61" t="s">
        <v>1</v>
      </c>
      <c r="J18" s="61"/>
      <c r="K18" s="61"/>
      <c r="L18" s="61"/>
      <c r="M18" s="61" t="s">
        <v>1</v>
      </c>
      <c r="N18" s="61" t="s">
        <v>37</v>
      </c>
      <c r="O18" s="61" t="s">
        <v>37</v>
      </c>
      <c r="P18" s="61" t="s">
        <v>344</v>
      </c>
      <c r="Q18" s="61"/>
      <c r="R18" s="61" t="s">
        <v>37</v>
      </c>
      <c r="S18" s="61"/>
      <c r="T18" s="61" t="s">
        <v>331</v>
      </c>
      <c r="U18" s="61"/>
      <c r="V18" s="61" t="s">
        <v>798</v>
      </c>
      <c r="W18" s="61"/>
      <c r="X18" s="61" t="s">
        <v>1</v>
      </c>
      <c r="Y18" s="61"/>
      <c r="Z18" s="62" t="s">
        <v>1</v>
      </c>
    </row>
    <row r="19" spans="2:26" x14ac:dyDescent="0.25">
      <c r="B19" s="87" t="s">
        <v>952</v>
      </c>
      <c r="C19" s="60"/>
      <c r="D19" s="61" t="s">
        <v>1</v>
      </c>
      <c r="E19" s="61"/>
      <c r="F19" s="61" t="s">
        <v>126</v>
      </c>
      <c r="G19" s="61" t="s">
        <v>557</v>
      </c>
      <c r="H19" s="61" t="s">
        <v>1</v>
      </c>
      <c r="I19" s="61" t="s">
        <v>1</v>
      </c>
      <c r="J19" s="61"/>
      <c r="K19" s="61"/>
      <c r="L19" s="61"/>
      <c r="M19" s="61" t="s">
        <v>1</v>
      </c>
      <c r="N19" s="61" t="s">
        <v>37</v>
      </c>
      <c r="O19" s="61" t="s">
        <v>37</v>
      </c>
      <c r="P19" s="61" t="s">
        <v>196</v>
      </c>
      <c r="Q19" s="61"/>
      <c r="R19" s="61" t="s">
        <v>37</v>
      </c>
      <c r="S19" s="61"/>
      <c r="T19" s="61" t="s">
        <v>359</v>
      </c>
      <c r="U19" s="61"/>
      <c r="V19" s="61" t="s">
        <v>806</v>
      </c>
      <c r="W19" s="61"/>
      <c r="X19" s="61" t="s">
        <v>1</v>
      </c>
      <c r="Y19" s="61"/>
      <c r="Z19" s="62" t="s">
        <v>1</v>
      </c>
    </row>
    <row r="20" spans="2:26" x14ac:dyDescent="0.25">
      <c r="B20" s="87" t="s">
        <v>1045</v>
      </c>
      <c r="C20" s="60"/>
      <c r="D20" s="61" t="s">
        <v>1</v>
      </c>
      <c r="E20" s="61"/>
      <c r="F20" s="61" t="s">
        <v>287</v>
      </c>
      <c r="G20" s="61" t="s">
        <v>837</v>
      </c>
      <c r="H20" s="61" t="s">
        <v>1</v>
      </c>
      <c r="I20" s="61" t="s">
        <v>1</v>
      </c>
      <c r="J20" s="61"/>
      <c r="K20" s="61"/>
      <c r="L20" s="61"/>
      <c r="M20" s="61" t="s">
        <v>1</v>
      </c>
      <c r="N20" s="61" t="s">
        <v>256</v>
      </c>
      <c r="O20" s="61" t="s">
        <v>442</v>
      </c>
      <c r="P20" s="61" t="s">
        <v>675</v>
      </c>
      <c r="Q20" s="61"/>
      <c r="R20" s="61" t="s">
        <v>37</v>
      </c>
      <c r="S20" s="61"/>
      <c r="T20" s="61" t="s">
        <v>830</v>
      </c>
      <c r="U20" s="61"/>
      <c r="V20" s="61" t="s">
        <v>201</v>
      </c>
      <c r="W20" s="61"/>
      <c r="X20" s="61" t="s">
        <v>1</v>
      </c>
      <c r="Y20" s="61"/>
      <c r="Z20" s="62" t="s">
        <v>1</v>
      </c>
    </row>
    <row r="21" spans="2:26" x14ac:dyDescent="0.25">
      <c r="B21" s="87" t="s">
        <v>1042</v>
      </c>
      <c r="C21" s="60"/>
      <c r="D21" s="61" t="s">
        <v>1</v>
      </c>
      <c r="E21" s="61"/>
      <c r="F21" s="61" t="s">
        <v>108</v>
      </c>
      <c r="G21" s="61" t="s">
        <v>558</v>
      </c>
      <c r="H21" s="61" t="s">
        <v>1</v>
      </c>
      <c r="I21" s="61" t="s">
        <v>1</v>
      </c>
      <c r="J21" s="61"/>
      <c r="K21" s="61"/>
      <c r="L21" s="61"/>
      <c r="M21" s="61" t="s">
        <v>1</v>
      </c>
      <c r="N21" s="61" t="s">
        <v>295</v>
      </c>
      <c r="O21" s="61" t="s">
        <v>49</v>
      </c>
      <c r="P21" s="61" t="s">
        <v>259</v>
      </c>
      <c r="Q21" s="61"/>
      <c r="R21" s="61" t="s">
        <v>746</v>
      </c>
      <c r="S21" s="61"/>
      <c r="T21" s="61" t="s">
        <v>401</v>
      </c>
      <c r="U21" s="61"/>
      <c r="V21" s="61" t="s">
        <v>243</v>
      </c>
      <c r="W21" s="61"/>
      <c r="X21" s="61" t="s">
        <v>1</v>
      </c>
      <c r="Y21" s="61"/>
      <c r="Z21" s="62" t="s">
        <v>1</v>
      </c>
    </row>
    <row r="22" spans="2:26" x14ac:dyDescent="0.25">
      <c r="B22" s="87" t="s">
        <v>1080</v>
      </c>
      <c r="C22" s="60"/>
      <c r="D22" s="61" t="s">
        <v>1</v>
      </c>
      <c r="E22" s="61"/>
      <c r="F22" s="61" t="s">
        <v>127</v>
      </c>
      <c r="G22" s="61" t="s">
        <v>573</v>
      </c>
      <c r="H22" s="61" t="s">
        <v>1</v>
      </c>
      <c r="I22" s="61" t="s">
        <v>1</v>
      </c>
      <c r="J22" s="61"/>
      <c r="K22" s="61"/>
      <c r="L22" s="61"/>
      <c r="M22" s="61" t="s">
        <v>1</v>
      </c>
      <c r="N22" s="61" t="s">
        <v>789</v>
      </c>
      <c r="O22" s="61" t="s">
        <v>135</v>
      </c>
      <c r="P22" s="61" t="s">
        <v>298</v>
      </c>
      <c r="Q22" s="61"/>
      <c r="R22" s="61" t="s">
        <v>848</v>
      </c>
      <c r="S22" s="61"/>
      <c r="T22" s="61" t="s">
        <v>835</v>
      </c>
      <c r="U22" s="61"/>
      <c r="V22" s="61" t="s">
        <v>263</v>
      </c>
      <c r="W22" s="61"/>
      <c r="X22" s="61" t="s">
        <v>1</v>
      </c>
      <c r="Y22" s="61"/>
      <c r="Z22" s="62" t="s">
        <v>1</v>
      </c>
    </row>
    <row r="23" spans="2:26" x14ac:dyDescent="0.25">
      <c r="B23" s="24" t="s">
        <v>1081</v>
      </c>
      <c r="C23" s="123" t="s">
        <v>420</v>
      </c>
      <c r="D23" s="124" t="s">
        <v>571</v>
      </c>
      <c r="E23" s="124" t="s">
        <v>13</v>
      </c>
      <c r="F23" s="124" t="s">
        <v>364</v>
      </c>
      <c r="G23" s="124" t="s">
        <v>608</v>
      </c>
      <c r="H23" s="124" t="s">
        <v>308</v>
      </c>
      <c r="I23" s="124" t="s">
        <v>42</v>
      </c>
      <c r="J23" s="124" t="s">
        <v>997</v>
      </c>
      <c r="K23" s="124" t="s">
        <v>596</v>
      </c>
      <c r="L23" s="124" t="s">
        <v>234</v>
      </c>
      <c r="M23" s="124" t="s">
        <v>710</v>
      </c>
      <c r="N23" s="124" t="s">
        <v>370</v>
      </c>
      <c r="O23" s="124" t="s">
        <v>175</v>
      </c>
      <c r="P23" s="124" t="s">
        <v>345</v>
      </c>
      <c r="Q23" s="124" t="s">
        <v>399</v>
      </c>
      <c r="R23" s="124" t="s">
        <v>117</v>
      </c>
      <c r="S23" s="124" t="s">
        <v>26</v>
      </c>
      <c r="T23" s="124" t="s">
        <v>457</v>
      </c>
      <c r="U23" s="124" t="s">
        <v>1019</v>
      </c>
      <c r="V23" s="124" t="s">
        <v>831</v>
      </c>
      <c r="W23" s="124" t="s">
        <v>531</v>
      </c>
      <c r="X23" s="124" t="s">
        <v>532</v>
      </c>
      <c r="Y23" s="124" t="s">
        <v>1037</v>
      </c>
      <c r="Z23" s="126" t="s">
        <v>1126</v>
      </c>
    </row>
    <row r="24" spans="2:26" x14ac:dyDescent="0.25">
      <c r="B24" s="87" t="s">
        <v>1089</v>
      </c>
      <c r="C24" s="63" t="s">
        <v>34</v>
      </c>
      <c r="D24" s="64" t="s">
        <v>34</v>
      </c>
      <c r="E24" s="64" t="s">
        <v>34</v>
      </c>
      <c r="F24" s="64" t="s">
        <v>34</v>
      </c>
      <c r="G24" s="64" t="s">
        <v>34</v>
      </c>
      <c r="H24" s="64" t="s">
        <v>34</v>
      </c>
      <c r="I24" s="64" t="s">
        <v>34</v>
      </c>
      <c r="J24" s="64" t="s">
        <v>34</v>
      </c>
      <c r="K24" s="64" t="s">
        <v>34</v>
      </c>
      <c r="L24" s="61" t="s">
        <v>294</v>
      </c>
      <c r="M24" s="61" t="s">
        <v>214</v>
      </c>
      <c r="N24" s="64" t="s">
        <v>34</v>
      </c>
      <c r="O24" s="64" t="s">
        <v>34</v>
      </c>
      <c r="P24" s="64" t="s">
        <v>34</v>
      </c>
      <c r="Q24" s="64" t="s">
        <v>34</v>
      </c>
      <c r="R24" s="64" t="s">
        <v>34</v>
      </c>
      <c r="S24" s="64" t="s">
        <v>34</v>
      </c>
      <c r="T24" s="64" t="s">
        <v>34</v>
      </c>
      <c r="U24" s="64" t="s">
        <v>34</v>
      </c>
      <c r="V24" s="64" t="s">
        <v>34</v>
      </c>
      <c r="W24" s="64" t="s">
        <v>34</v>
      </c>
      <c r="X24" s="64" t="s">
        <v>34</v>
      </c>
      <c r="Y24" s="64" t="s">
        <v>34</v>
      </c>
      <c r="Z24" s="65" t="s">
        <v>34</v>
      </c>
    </row>
    <row r="25" spans="2:26" x14ac:dyDescent="0.25">
      <c r="B25" s="87" t="s">
        <v>1086</v>
      </c>
      <c r="C25" s="63" t="s">
        <v>34</v>
      </c>
      <c r="D25" s="64" t="s">
        <v>34</v>
      </c>
      <c r="E25" s="64" t="s">
        <v>34</v>
      </c>
      <c r="F25" s="64" t="s">
        <v>34</v>
      </c>
      <c r="G25" s="64" t="s">
        <v>34</v>
      </c>
      <c r="H25" s="64" t="s">
        <v>34</v>
      </c>
      <c r="I25" s="64" t="s">
        <v>34</v>
      </c>
      <c r="J25" s="64" t="s">
        <v>34</v>
      </c>
      <c r="K25" s="64" t="s">
        <v>34</v>
      </c>
      <c r="L25" s="61" t="s">
        <v>467</v>
      </c>
      <c r="M25" s="61" t="s">
        <v>235</v>
      </c>
      <c r="N25" s="64" t="s">
        <v>34</v>
      </c>
      <c r="O25" s="64" t="s">
        <v>34</v>
      </c>
      <c r="P25" s="64" t="s">
        <v>34</v>
      </c>
      <c r="Q25" s="64" t="s">
        <v>34</v>
      </c>
      <c r="R25" s="64" t="s">
        <v>34</v>
      </c>
      <c r="S25" s="64" t="s">
        <v>34</v>
      </c>
      <c r="T25" s="64" t="s">
        <v>34</v>
      </c>
      <c r="U25" s="64" t="s">
        <v>34</v>
      </c>
      <c r="V25" s="64" t="s">
        <v>34</v>
      </c>
      <c r="W25" s="64" t="s">
        <v>34</v>
      </c>
      <c r="X25" s="64" t="s">
        <v>34</v>
      </c>
      <c r="Y25" s="64" t="s">
        <v>34</v>
      </c>
      <c r="Z25" s="65" t="s">
        <v>34</v>
      </c>
    </row>
    <row r="26" spans="2:26" x14ac:dyDescent="0.25">
      <c r="B26" s="87" t="s">
        <v>1127</v>
      </c>
      <c r="C26" s="60" t="s">
        <v>448</v>
      </c>
      <c r="D26" s="61" t="s">
        <v>144</v>
      </c>
      <c r="E26" s="61" t="s">
        <v>146</v>
      </c>
      <c r="F26" s="61" t="s">
        <v>187</v>
      </c>
      <c r="G26" s="61" t="s">
        <v>624</v>
      </c>
      <c r="H26" s="61" t="s">
        <v>337</v>
      </c>
      <c r="I26" s="61" t="s">
        <v>64</v>
      </c>
      <c r="J26" s="61" t="s">
        <v>65</v>
      </c>
      <c r="K26" s="61" t="s">
        <v>626</v>
      </c>
      <c r="L26" s="61" t="s">
        <v>312</v>
      </c>
      <c r="M26" s="61" t="s">
        <v>745</v>
      </c>
      <c r="N26" s="61" t="s">
        <v>383</v>
      </c>
      <c r="O26" s="61" t="s">
        <v>93</v>
      </c>
      <c r="P26" s="61" t="s">
        <v>371</v>
      </c>
      <c r="Q26" s="61" t="s">
        <v>496</v>
      </c>
      <c r="R26" s="61" t="s">
        <v>156</v>
      </c>
      <c r="S26" s="61" t="s">
        <v>279</v>
      </c>
      <c r="T26" s="61" t="s">
        <v>471</v>
      </c>
      <c r="U26" s="61" t="s">
        <v>647</v>
      </c>
      <c r="V26" s="61" t="s">
        <v>333</v>
      </c>
      <c r="W26" s="61" t="s">
        <v>1003</v>
      </c>
      <c r="X26" s="61" t="s">
        <v>864</v>
      </c>
      <c r="Y26" s="61" t="s">
        <v>1092</v>
      </c>
      <c r="Z26" s="62" t="s">
        <v>1129</v>
      </c>
    </row>
    <row r="27" spans="2:26" x14ac:dyDescent="0.25">
      <c r="B27" s="87" t="s">
        <v>1130</v>
      </c>
      <c r="C27" s="60" t="s">
        <v>461</v>
      </c>
      <c r="D27" s="61" t="s">
        <v>622</v>
      </c>
      <c r="E27" s="61" t="s">
        <v>39</v>
      </c>
      <c r="F27" s="61" t="s">
        <v>288</v>
      </c>
      <c r="G27" s="61" t="s">
        <v>732</v>
      </c>
      <c r="H27" s="61" t="s">
        <v>350</v>
      </c>
      <c r="I27" s="61" t="s">
        <v>986</v>
      </c>
      <c r="J27" s="61" t="s">
        <v>641</v>
      </c>
      <c r="K27" s="61" t="s">
        <v>1095</v>
      </c>
      <c r="L27" s="61" t="s">
        <v>326</v>
      </c>
      <c r="M27" s="61" t="s">
        <v>256</v>
      </c>
      <c r="N27" s="61" t="s">
        <v>398</v>
      </c>
      <c r="O27" s="61" t="s">
        <v>116</v>
      </c>
      <c r="P27" s="61" t="s">
        <v>399</v>
      </c>
      <c r="Q27" s="61" t="s">
        <v>511</v>
      </c>
      <c r="R27" s="61" t="s">
        <v>177</v>
      </c>
      <c r="S27" s="61" t="s">
        <v>299</v>
      </c>
      <c r="T27" s="61" t="s">
        <v>445</v>
      </c>
      <c r="U27" s="61" t="s">
        <v>702</v>
      </c>
      <c r="V27" s="61" t="s">
        <v>347</v>
      </c>
      <c r="W27" s="61" t="s">
        <v>567</v>
      </c>
      <c r="X27" s="61" t="s">
        <v>568</v>
      </c>
      <c r="Y27" s="61" t="s">
        <v>1041</v>
      </c>
      <c r="Z27" s="62" t="s">
        <v>1132</v>
      </c>
    </row>
    <row r="28" spans="2:26" x14ac:dyDescent="0.25">
      <c r="B28" s="87" t="s">
        <v>1133</v>
      </c>
      <c r="C28" s="60" t="s">
        <v>475</v>
      </c>
      <c r="D28" s="61" t="s">
        <v>164</v>
      </c>
      <c r="E28" s="61" t="s">
        <v>166</v>
      </c>
      <c r="F28" s="61" t="s">
        <v>208</v>
      </c>
      <c r="G28" s="61" t="s">
        <v>639</v>
      </c>
      <c r="H28" s="61" t="s">
        <v>1066</v>
      </c>
      <c r="I28" s="61" t="s">
        <v>814</v>
      </c>
      <c r="J28" s="61" t="s">
        <v>87</v>
      </c>
      <c r="K28" s="61" t="s">
        <v>1079</v>
      </c>
      <c r="L28" s="61" t="s">
        <v>341</v>
      </c>
      <c r="M28" s="61" t="s">
        <v>275</v>
      </c>
      <c r="N28" s="61" t="s">
        <v>413</v>
      </c>
      <c r="O28" s="61" t="s">
        <v>580</v>
      </c>
      <c r="P28" s="61" t="s">
        <v>415</v>
      </c>
      <c r="Q28" s="61" t="s">
        <v>862</v>
      </c>
      <c r="R28" s="61" t="s">
        <v>217</v>
      </c>
      <c r="S28" s="61" t="s">
        <v>51</v>
      </c>
      <c r="T28" s="61" t="s">
        <v>458</v>
      </c>
      <c r="U28" s="61" t="s">
        <v>663</v>
      </c>
      <c r="V28" s="61" t="s">
        <v>842</v>
      </c>
      <c r="W28" s="61" t="s">
        <v>586</v>
      </c>
      <c r="X28" s="61" t="s">
        <v>587</v>
      </c>
      <c r="Y28" s="61" t="s">
        <v>1134</v>
      </c>
      <c r="Z28" s="62" t="s">
        <v>1136</v>
      </c>
    </row>
    <row r="29" spans="2:26" x14ac:dyDescent="0.25">
      <c r="B29" s="87" t="s">
        <v>1137</v>
      </c>
      <c r="C29" s="60" t="s">
        <v>855</v>
      </c>
      <c r="D29" s="61" t="s">
        <v>11</v>
      </c>
      <c r="E29" s="61" t="s">
        <v>14</v>
      </c>
      <c r="F29" s="61" t="s">
        <v>229</v>
      </c>
      <c r="G29" s="61" t="s">
        <v>741</v>
      </c>
      <c r="H29" s="61" t="s">
        <v>366</v>
      </c>
      <c r="I29" s="61" t="s">
        <v>86</v>
      </c>
      <c r="J29" s="61" t="s">
        <v>657</v>
      </c>
      <c r="K29" s="61" t="s">
        <v>979</v>
      </c>
      <c r="L29" s="61" t="s">
        <v>508</v>
      </c>
      <c r="M29" s="61" t="s">
        <v>295</v>
      </c>
      <c r="N29" s="61" t="s">
        <v>811</v>
      </c>
      <c r="O29" s="61" t="s">
        <v>155</v>
      </c>
      <c r="P29" s="61" t="s">
        <v>496</v>
      </c>
      <c r="Q29" s="61" t="s">
        <v>429</v>
      </c>
      <c r="R29" s="61" t="s">
        <v>238</v>
      </c>
      <c r="S29" s="61" t="s">
        <v>27</v>
      </c>
      <c r="T29" s="61" t="s">
        <v>513</v>
      </c>
      <c r="U29" s="61" t="s">
        <v>712</v>
      </c>
      <c r="V29" s="61" t="s">
        <v>360</v>
      </c>
      <c r="W29" s="61" t="s">
        <v>868</v>
      </c>
      <c r="X29" s="61" t="s">
        <v>1000</v>
      </c>
      <c r="Y29" s="61" t="s">
        <v>1044</v>
      </c>
      <c r="Z29" s="62" t="s">
        <v>1138</v>
      </c>
    </row>
    <row r="30" spans="2:26" x14ac:dyDescent="0.25">
      <c r="B30" s="87" t="s">
        <v>1139</v>
      </c>
      <c r="C30" s="60" t="s">
        <v>486</v>
      </c>
      <c r="D30" s="61" t="s">
        <v>638</v>
      </c>
      <c r="E30" s="61" t="s">
        <v>782</v>
      </c>
      <c r="F30" s="61" t="s">
        <v>250</v>
      </c>
      <c r="G30" s="61" t="s">
        <v>655</v>
      </c>
      <c r="H30" s="61" t="s">
        <v>881</v>
      </c>
      <c r="I30" s="61" t="s">
        <v>821</v>
      </c>
      <c r="J30" s="61" t="s">
        <v>111</v>
      </c>
      <c r="K30" s="61" t="s">
        <v>984</v>
      </c>
      <c r="L30" s="61" t="s">
        <v>353</v>
      </c>
      <c r="M30" s="61" t="s">
        <v>313</v>
      </c>
      <c r="N30" s="61" t="s">
        <v>988</v>
      </c>
      <c r="O30" s="61" t="s">
        <v>817</v>
      </c>
      <c r="P30" s="61" t="s">
        <v>862</v>
      </c>
      <c r="Q30" s="61" t="s">
        <v>544</v>
      </c>
      <c r="R30" s="61" t="s">
        <v>260</v>
      </c>
      <c r="S30" s="61" t="s">
        <v>72</v>
      </c>
      <c r="T30" s="61" t="s">
        <v>483</v>
      </c>
      <c r="U30" s="61" t="s">
        <v>678</v>
      </c>
      <c r="V30" s="61" t="s">
        <v>963</v>
      </c>
      <c r="W30" s="61" t="s">
        <v>603</v>
      </c>
      <c r="X30" s="61" t="s">
        <v>604</v>
      </c>
      <c r="Y30" s="61" t="s">
        <v>1046</v>
      </c>
      <c r="Z30" s="62" t="s">
        <v>1141</v>
      </c>
    </row>
    <row r="31" spans="2:26" x14ac:dyDescent="0.25">
      <c r="B31" s="87" t="s">
        <v>1142</v>
      </c>
      <c r="C31" s="60" t="s">
        <v>859</v>
      </c>
      <c r="D31" s="61" t="s">
        <v>185</v>
      </c>
      <c r="E31" s="61" t="s">
        <v>83</v>
      </c>
      <c r="F31" s="61" t="s">
        <v>336</v>
      </c>
      <c r="G31" s="61" t="s">
        <v>684</v>
      </c>
      <c r="H31" s="61" t="s">
        <v>379</v>
      </c>
      <c r="I31" s="61" t="s">
        <v>110</v>
      </c>
      <c r="J31" s="61" t="s">
        <v>1002</v>
      </c>
      <c r="K31" s="61" t="s">
        <v>642</v>
      </c>
      <c r="L31" s="61" t="s">
        <v>541</v>
      </c>
      <c r="M31" s="61" t="s">
        <v>327</v>
      </c>
      <c r="N31" s="61" t="s">
        <v>816</v>
      </c>
      <c r="O31" s="61" t="s">
        <v>176</v>
      </c>
      <c r="P31" s="61" t="s">
        <v>544</v>
      </c>
      <c r="Q31" s="61" t="s">
        <v>443</v>
      </c>
      <c r="R31" s="61" t="s">
        <v>197</v>
      </c>
      <c r="S31" s="61" t="s">
        <v>905</v>
      </c>
      <c r="T31" s="61" t="s">
        <v>498</v>
      </c>
      <c r="U31" s="61" t="s">
        <v>689</v>
      </c>
      <c r="V31" s="61" t="s">
        <v>1143</v>
      </c>
      <c r="W31" s="61" t="s">
        <v>618</v>
      </c>
      <c r="X31" s="61" t="s">
        <v>619</v>
      </c>
      <c r="Y31" s="61" t="s">
        <v>1050</v>
      </c>
      <c r="Z31" s="62" t="s">
        <v>1144</v>
      </c>
    </row>
    <row r="32" spans="2:26" x14ac:dyDescent="0.25">
      <c r="B32" s="87" t="s">
        <v>1145</v>
      </c>
      <c r="C32" s="60" t="s">
        <v>517</v>
      </c>
      <c r="D32" s="61" t="s">
        <v>205</v>
      </c>
      <c r="E32" s="61" t="s">
        <v>228</v>
      </c>
      <c r="F32" s="61" t="s">
        <v>607</v>
      </c>
      <c r="G32" s="61" t="s">
        <v>860</v>
      </c>
      <c r="H32" s="61" t="s">
        <v>889</v>
      </c>
      <c r="I32" s="61" t="s">
        <v>1070</v>
      </c>
      <c r="J32" s="61" t="s">
        <v>697</v>
      </c>
      <c r="K32" s="61" t="s">
        <v>658</v>
      </c>
      <c r="L32" s="61" t="s">
        <v>382</v>
      </c>
      <c r="M32" s="61" t="s">
        <v>342</v>
      </c>
      <c r="N32" s="61" t="s">
        <v>427</v>
      </c>
      <c r="O32" s="61" t="s">
        <v>329</v>
      </c>
      <c r="P32" s="61" t="s">
        <v>443</v>
      </c>
      <c r="Q32" s="61" t="s">
        <v>581</v>
      </c>
      <c r="R32" s="61" t="s">
        <v>218</v>
      </c>
      <c r="S32" s="61" t="s">
        <v>1067</v>
      </c>
      <c r="T32" s="61" t="s">
        <v>514</v>
      </c>
      <c r="U32" s="61" t="s">
        <v>897</v>
      </c>
      <c r="V32" s="61" t="s">
        <v>402</v>
      </c>
      <c r="W32" s="61" t="s">
        <v>1018</v>
      </c>
      <c r="X32" s="61" t="s">
        <v>1009</v>
      </c>
      <c r="Y32" s="61" t="s">
        <v>1146</v>
      </c>
      <c r="Z32" s="62" t="s">
        <v>1147</v>
      </c>
    </row>
    <row r="33" spans="2:29" x14ac:dyDescent="0.25">
      <c r="B33" s="87" t="s">
        <v>1148</v>
      </c>
      <c r="C33" s="60" t="s">
        <v>551</v>
      </c>
      <c r="D33" s="61" t="s">
        <v>59</v>
      </c>
      <c r="E33" s="61" t="s">
        <v>62</v>
      </c>
      <c r="F33" s="61" t="s">
        <v>434</v>
      </c>
      <c r="G33" s="61" t="s">
        <v>718</v>
      </c>
      <c r="H33" s="61" t="s">
        <v>1055</v>
      </c>
      <c r="I33" s="61" t="s">
        <v>1101</v>
      </c>
      <c r="J33" s="61" t="s">
        <v>1011</v>
      </c>
      <c r="K33" s="61" t="s">
        <v>672</v>
      </c>
      <c r="L33" s="61" t="s">
        <v>397</v>
      </c>
      <c r="M33" s="61" t="s">
        <v>354</v>
      </c>
      <c r="N33" s="61" t="s">
        <v>441</v>
      </c>
      <c r="O33" s="61" t="s">
        <v>356</v>
      </c>
      <c r="P33" s="61" t="s">
        <v>456</v>
      </c>
      <c r="Q33" s="61" t="s">
        <v>599</v>
      </c>
      <c r="R33" s="61" t="s">
        <v>386</v>
      </c>
      <c r="S33" s="61" t="s">
        <v>528</v>
      </c>
      <c r="T33" s="61" t="s">
        <v>583</v>
      </c>
      <c r="U33" s="61" t="s">
        <v>727</v>
      </c>
      <c r="V33" s="61" t="s">
        <v>1149</v>
      </c>
      <c r="W33" s="61" t="s">
        <v>873</v>
      </c>
      <c r="X33" s="61" t="s">
        <v>1014</v>
      </c>
      <c r="Y33" s="61" t="s">
        <v>1053</v>
      </c>
      <c r="Z33" s="62" t="s">
        <v>1150</v>
      </c>
    </row>
    <row r="34" spans="2:29" x14ac:dyDescent="0.25">
      <c r="B34" s="87" t="s">
        <v>1151</v>
      </c>
      <c r="C34" s="60" t="s">
        <v>569</v>
      </c>
      <c r="D34" s="61" t="s">
        <v>81</v>
      </c>
      <c r="E34" s="61" t="s">
        <v>84</v>
      </c>
      <c r="F34" s="61" t="s">
        <v>365</v>
      </c>
      <c r="G34" s="61" t="s">
        <v>695</v>
      </c>
      <c r="H34" s="61" t="s">
        <v>774</v>
      </c>
      <c r="I34" s="61" t="s">
        <v>169</v>
      </c>
      <c r="J34" s="61" t="s">
        <v>170</v>
      </c>
      <c r="K34" s="61" t="s">
        <v>687</v>
      </c>
      <c r="L34" s="61" t="s">
        <v>577</v>
      </c>
      <c r="M34" s="61" t="s">
        <v>793</v>
      </c>
      <c r="N34" s="61" t="s">
        <v>834</v>
      </c>
      <c r="O34" s="61" t="s">
        <v>196</v>
      </c>
      <c r="P34" s="61" t="s">
        <v>581</v>
      </c>
      <c r="Q34" s="61" t="s">
        <v>482</v>
      </c>
      <c r="R34" s="61" t="s">
        <v>239</v>
      </c>
      <c r="S34" s="61" t="s">
        <v>96</v>
      </c>
      <c r="T34" s="61" t="s">
        <v>547</v>
      </c>
      <c r="U34" s="61" t="s">
        <v>902</v>
      </c>
      <c r="V34" s="61" t="s">
        <v>417</v>
      </c>
      <c r="W34" s="61" t="s">
        <v>649</v>
      </c>
      <c r="X34" s="61" t="s">
        <v>650</v>
      </c>
      <c r="Y34" s="61" t="s">
        <v>1056</v>
      </c>
      <c r="Z34" s="62" t="s">
        <v>1152</v>
      </c>
    </row>
    <row r="35" spans="2:29" ht="15.75" thickBot="1" x14ac:dyDescent="0.3">
      <c r="B35" s="21" t="s">
        <v>1153</v>
      </c>
      <c r="C35" s="104" t="s">
        <v>588</v>
      </c>
      <c r="D35" s="105" t="s">
        <v>267</v>
      </c>
      <c r="E35" s="105" t="s">
        <v>287</v>
      </c>
      <c r="F35" s="105" t="s">
        <v>378</v>
      </c>
      <c r="G35" s="105" t="s">
        <v>733</v>
      </c>
      <c r="H35" s="105" t="s">
        <v>1123</v>
      </c>
      <c r="I35" s="105" t="s">
        <v>918</v>
      </c>
      <c r="J35" s="105" t="s">
        <v>919</v>
      </c>
      <c r="K35" s="105" t="s">
        <v>698</v>
      </c>
      <c r="L35" s="105" t="s">
        <v>412</v>
      </c>
      <c r="M35" s="105" t="s">
        <v>370</v>
      </c>
      <c r="N35" s="105" t="s">
        <v>469</v>
      </c>
      <c r="O35" s="105" t="s">
        <v>216</v>
      </c>
      <c r="P35" s="105" t="s">
        <v>470</v>
      </c>
      <c r="Q35" s="105" t="s">
        <v>629</v>
      </c>
      <c r="R35" s="105" t="s">
        <v>26</v>
      </c>
      <c r="S35" s="105" t="s">
        <v>118</v>
      </c>
      <c r="T35" s="105" t="s">
        <v>565</v>
      </c>
      <c r="U35" s="105" t="s">
        <v>738</v>
      </c>
      <c r="V35" s="105" t="s">
        <v>446</v>
      </c>
      <c r="W35" s="105" t="s">
        <v>664</v>
      </c>
      <c r="X35" s="105" t="s">
        <v>665</v>
      </c>
      <c r="Y35" s="105" t="s">
        <v>1103</v>
      </c>
      <c r="Z35" s="106" t="s">
        <v>1154</v>
      </c>
    </row>
    <row r="36" spans="2:29" ht="15.75" thickBot="1" x14ac:dyDescent="0.3"/>
    <row r="37" spans="2:29" x14ac:dyDescent="0.25">
      <c r="B37" s="31" t="s">
        <v>2</v>
      </c>
      <c r="C37" s="96">
        <v>7</v>
      </c>
      <c r="D37" s="96">
        <v>7</v>
      </c>
      <c r="E37" s="96">
        <v>7</v>
      </c>
      <c r="F37" s="96">
        <v>25</v>
      </c>
      <c r="G37" s="96">
        <v>25</v>
      </c>
      <c r="H37" s="96">
        <v>7</v>
      </c>
      <c r="I37" s="96">
        <v>7</v>
      </c>
      <c r="J37" s="96">
        <v>7</v>
      </c>
      <c r="K37" s="96">
        <v>7</v>
      </c>
      <c r="L37" s="96">
        <v>8</v>
      </c>
      <c r="M37" s="96">
        <v>8</v>
      </c>
      <c r="N37" s="96">
        <v>25</v>
      </c>
      <c r="O37" s="96">
        <v>25</v>
      </c>
      <c r="P37" s="96">
        <v>25</v>
      </c>
      <c r="Q37" s="96">
        <v>7</v>
      </c>
      <c r="R37" s="96">
        <v>25</v>
      </c>
      <c r="S37" s="96">
        <v>7</v>
      </c>
      <c r="T37" s="96">
        <v>25</v>
      </c>
      <c r="U37" s="96">
        <v>7</v>
      </c>
      <c r="V37" s="96">
        <v>25</v>
      </c>
      <c r="W37" s="96">
        <v>7</v>
      </c>
      <c r="X37" s="96">
        <v>7</v>
      </c>
      <c r="Y37" s="96">
        <v>7</v>
      </c>
      <c r="Z37" s="97">
        <v>7</v>
      </c>
    </row>
    <row r="38" spans="2:29" x14ac:dyDescent="0.25">
      <c r="B38" s="34" t="s">
        <v>752</v>
      </c>
      <c r="C38" s="98">
        <v>250</v>
      </c>
      <c r="D38" s="98">
        <v>250</v>
      </c>
      <c r="E38" s="98">
        <v>187</v>
      </c>
      <c r="F38" s="115">
        <v>250</v>
      </c>
      <c r="G38" s="98">
        <v>250</v>
      </c>
      <c r="H38" s="115">
        <v>250</v>
      </c>
      <c r="I38" s="98">
        <v>250</v>
      </c>
      <c r="J38" s="98">
        <v>250</v>
      </c>
      <c r="K38" s="98">
        <v>250</v>
      </c>
      <c r="L38" s="98">
        <v>250</v>
      </c>
      <c r="M38" s="98">
        <v>250</v>
      </c>
      <c r="N38" s="98">
        <v>250</v>
      </c>
      <c r="O38" s="98">
        <v>250</v>
      </c>
      <c r="P38" s="98">
        <v>250</v>
      </c>
      <c r="Q38" s="98">
        <v>250</v>
      </c>
      <c r="R38" s="98">
        <v>250</v>
      </c>
      <c r="S38" s="98">
        <v>250</v>
      </c>
      <c r="T38" s="98">
        <v>250</v>
      </c>
      <c r="U38" s="98">
        <v>250</v>
      </c>
      <c r="V38" s="98">
        <v>250</v>
      </c>
      <c r="W38" s="98">
        <v>250</v>
      </c>
      <c r="X38" s="98">
        <v>250</v>
      </c>
      <c r="Y38" s="98">
        <v>250</v>
      </c>
      <c r="Z38" s="99">
        <v>250</v>
      </c>
    </row>
    <row r="39" spans="2:29" ht="15.75" thickBot="1" x14ac:dyDescent="0.3">
      <c r="B39" s="36" t="s">
        <v>753</v>
      </c>
      <c r="C39" s="100">
        <f t="shared" ref="C39:M39" si="0">C37*C38</f>
        <v>1750</v>
      </c>
      <c r="D39" s="100">
        <f t="shared" si="0"/>
        <v>1750</v>
      </c>
      <c r="E39" s="100">
        <f t="shared" si="0"/>
        <v>1309</v>
      </c>
      <c r="F39" s="100">
        <f t="shared" si="0"/>
        <v>6250</v>
      </c>
      <c r="G39" s="100">
        <f t="shared" si="0"/>
        <v>6250</v>
      </c>
      <c r="H39" s="100">
        <f t="shared" si="0"/>
        <v>1750</v>
      </c>
      <c r="I39" s="100">
        <f t="shared" si="0"/>
        <v>1750</v>
      </c>
      <c r="J39" s="100">
        <f t="shared" si="0"/>
        <v>1750</v>
      </c>
      <c r="K39" s="100">
        <f t="shared" si="0"/>
        <v>1750</v>
      </c>
      <c r="L39" s="100">
        <f t="shared" si="0"/>
        <v>2000</v>
      </c>
      <c r="M39" s="100">
        <f t="shared" si="0"/>
        <v>2000</v>
      </c>
      <c r="N39" s="100">
        <f t="shared" ref="N39:V39" si="1">N37*N38</f>
        <v>6250</v>
      </c>
      <c r="O39" s="100">
        <f t="shared" si="1"/>
        <v>6250</v>
      </c>
      <c r="P39" s="100">
        <f t="shared" si="1"/>
        <v>6250</v>
      </c>
      <c r="Q39" s="100">
        <f t="shared" si="1"/>
        <v>1750</v>
      </c>
      <c r="R39" s="100">
        <f t="shared" si="1"/>
        <v>6250</v>
      </c>
      <c r="S39" s="100">
        <f t="shared" si="1"/>
        <v>1750</v>
      </c>
      <c r="T39" s="100">
        <f t="shared" si="1"/>
        <v>6250</v>
      </c>
      <c r="U39" s="100">
        <f t="shared" si="1"/>
        <v>1750</v>
      </c>
      <c r="V39" s="100">
        <f t="shared" si="1"/>
        <v>6250</v>
      </c>
      <c r="W39" s="100">
        <f t="shared" ref="W39" si="2">W37*W38</f>
        <v>1750</v>
      </c>
      <c r="X39" s="100">
        <f t="shared" ref="X39" si="3">X37*X38</f>
        <v>1750</v>
      </c>
      <c r="Y39" s="100">
        <f t="shared" ref="Y39" si="4">Y37*Y38</f>
        <v>1750</v>
      </c>
      <c r="Z39" s="101">
        <f t="shared" ref="Z39" si="5">Z37*Z38</f>
        <v>1750</v>
      </c>
      <c r="AC39" s="54">
        <f>SUM(C39:AA39)</f>
        <v>78059</v>
      </c>
    </row>
    <row r="40" spans="2:29" ht="15.75" thickBot="1" x14ac:dyDescent="0.3"/>
    <row r="41" spans="2:29" x14ac:dyDescent="0.25">
      <c r="B41" s="56" t="s">
        <v>754</v>
      </c>
      <c r="C41" s="42" t="s">
        <v>3</v>
      </c>
      <c r="D41" s="28" t="s">
        <v>3</v>
      </c>
      <c r="E41" s="28" t="s">
        <v>3</v>
      </c>
      <c r="F41" s="28" t="s">
        <v>3</v>
      </c>
      <c r="G41" s="28" t="s">
        <v>3</v>
      </c>
      <c r="H41" s="28" t="s">
        <v>5</v>
      </c>
      <c r="I41" s="28" t="s">
        <v>3</v>
      </c>
      <c r="J41" s="28" t="s">
        <v>3</v>
      </c>
      <c r="K41" s="28" t="s">
        <v>3</v>
      </c>
      <c r="L41" s="28" t="s">
        <v>3</v>
      </c>
      <c r="M41" s="28" t="s">
        <v>3</v>
      </c>
      <c r="N41" s="28" t="s">
        <v>3</v>
      </c>
      <c r="O41" s="28" t="s">
        <v>3</v>
      </c>
      <c r="P41" s="28" t="s">
        <v>3</v>
      </c>
      <c r="Q41" s="28" t="s">
        <v>3</v>
      </c>
      <c r="R41" s="28" t="s">
        <v>3</v>
      </c>
      <c r="S41" s="28" t="s">
        <v>3</v>
      </c>
      <c r="T41" s="28" t="s">
        <v>3</v>
      </c>
      <c r="U41" s="28" t="s">
        <v>3</v>
      </c>
      <c r="V41" s="28" t="s">
        <v>3</v>
      </c>
      <c r="W41" s="28" t="s">
        <v>3</v>
      </c>
      <c r="X41" s="28" t="s">
        <v>3</v>
      </c>
      <c r="Y41" s="28" t="s">
        <v>3</v>
      </c>
      <c r="Z41" s="28" t="s">
        <v>3</v>
      </c>
      <c r="AA41" s="29" t="s">
        <v>3</v>
      </c>
    </row>
    <row r="42" spans="2:29" x14ac:dyDescent="0.25">
      <c r="B42" s="12" t="s">
        <v>750</v>
      </c>
      <c r="C42" s="77">
        <v>2</v>
      </c>
      <c r="D42" s="78">
        <v>4</v>
      </c>
      <c r="E42" s="78">
        <v>6</v>
      </c>
      <c r="F42" s="78">
        <v>8</v>
      </c>
      <c r="G42" s="78">
        <v>10</v>
      </c>
      <c r="H42" s="78">
        <v>68</v>
      </c>
      <c r="I42" s="78">
        <v>12</v>
      </c>
      <c r="J42" s="78">
        <v>14</v>
      </c>
      <c r="K42" s="78">
        <v>16</v>
      </c>
      <c r="L42" s="78">
        <v>18</v>
      </c>
      <c r="M42" s="78">
        <v>20</v>
      </c>
      <c r="N42" s="78">
        <v>66</v>
      </c>
      <c r="O42" s="78">
        <v>22</v>
      </c>
      <c r="P42" s="78">
        <v>24</v>
      </c>
      <c r="Q42" s="78">
        <v>64</v>
      </c>
      <c r="R42" s="78">
        <v>26</v>
      </c>
      <c r="S42" s="78">
        <v>28</v>
      </c>
      <c r="T42" s="78">
        <v>58</v>
      </c>
      <c r="U42" s="78">
        <v>30</v>
      </c>
      <c r="V42" s="78">
        <v>62</v>
      </c>
      <c r="W42" s="78">
        <v>32</v>
      </c>
      <c r="X42" s="78">
        <v>34</v>
      </c>
      <c r="Y42" s="78">
        <v>36</v>
      </c>
      <c r="Z42" s="78">
        <v>60</v>
      </c>
      <c r="AA42" s="79">
        <v>40</v>
      </c>
    </row>
    <row r="43" spans="2:29" x14ac:dyDescent="0.25">
      <c r="B43" s="297" t="s">
        <v>751</v>
      </c>
      <c r="C43" s="14" t="s">
        <v>1366</v>
      </c>
      <c r="D43" s="10" t="s">
        <v>1366</v>
      </c>
      <c r="E43" s="10" t="s">
        <v>1367</v>
      </c>
      <c r="F43" s="10" t="s">
        <v>1367</v>
      </c>
      <c r="G43" s="10" t="s">
        <v>1368</v>
      </c>
      <c r="H43" s="10" t="s">
        <v>1364</v>
      </c>
      <c r="I43" s="10" t="s">
        <v>1366</v>
      </c>
      <c r="J43" s="10" t="s">
        <v>1368</v>
      </c>
      <c r="K43" s="10" t="s">
        <v>1364</v>
      </c>
      <c r="L43" s="10" t="s">
        <v>1366</v>
      </c>
      <c r="M43" s="10" t="s">
        <v>1369</v>
      </c>
      <c r="N43" s="10" t="s">
        <v>1369</v>
      </c>
      <c r="O43" s="10" t="s">
        <v>1366</v>
      </c>
      <c r="P43" s="10" t="s">
        <v>1366</v>
      </c>
      <c r="Q43" s="10" t="s">
        <v>1369</v>
      </c>
      <c r="R43" s="10" t="s">
        <v>1357</v>
      </c>
      <c r="S43" s="10" t="s">
        <v>1368</v>
      </c>
      <c r="T43" s="10" t="s">
        <v>1369</v>
      </c>
      <c r="U43" s="10" t="s">
        <v>1366</v>
      </c>
      <c r="V43" s="10" t="s">
        <v>1369</v>
      </c>
      <c r="W43" s="10" t="s">
        <v>1368</v>
      </c>
      <c r="X43" s="10" t="s">
        <v>1366</v>
      </c>
      <c r="Y43" s="10" t="s">
        <v>1369</v>
      </c>
      <c r="Z43" s="10" t="s">
        <v>1366</v>
      </c>
      <c r="AA43" s="15" t="s">
        <v>1368</v>
      </c>
      <c r="AB43" s="30" t="s">
        <v>756</v>
      </c>
    </row>
    <row r="44" spans="2:29" x14ac:dyDescent="0.25">
      <c r="B44" s="298"/>
      <c r="C44" s="14" t="s">
        <v>1417</v>
      </c>
      <c r="D44" s="10" t="s">
        <v>1417</v>
      </c>
      <c r="E44" s="10" t="s">
        <v>1418</v>
      </c>
      <c r="F44" s="10" t="s">
        <v>1418</v>
      </c>
      <c r="G44" s="10" t="s">
        <v>1419</v>
      </c>
      <c r="H44" s="78"/>
      <c r="I44" s="10" t="s">
        <v>1417</v>
      </c>
      <c r="J44" s="10" t="s">
        <v>1419</v>
      </c>
      <c r="K44" s="10" t="s">
        <v>1410</v>
      </c>
      <c r="L44" s="10" t="s">
        <v>1417</v>
      </c>
      <c r="M44" s="10" t="s">
        <v>1431</v>
      </c>
      <c r="N44" s="10" t="s">
        <v>1431</v>
      </c>
      <c r="O44" s="10" t="s">
        <v>1417</v>
      </c>
      <c r="P44" s="10" t="s">
        <v>1417</v>
      </c>
      <c r="Q44" s="10" t="s">
        <v>1431</v>
      </c>
      <c r="R44" s="10" t="s">
        <v>1418</v>
      </c>
      <c r="S44" s="10" t="s">
        <v>1419</v>
      </c>
      <c r="T44" s="10" t="s">
        <v>1431</v>
      </c>
      <c r="U44" s="10" t="s">
        <v>1417</v>
      </c>
      <c r="V44" s="10" t="s">
        <v>1431</v>
      </c>
      <c r="W44" s="10" t="s">
        <v>1419</v>
      </c>
      <c r="X44" s="10" t="s">
        <v>1417</v>
      </c>
      <c r="Y44" s="10" t="s">
        <v>1431</v>
      </c>
      <c r="Z44" s="10" t="s">
        <v>1417</v>
      </c>
      <c r="AA44" s="15" t="s">
        <v>1419</v>
      </c>
      <c r="AB44" s="30" t="s">
        <v>757</v>
      </c>
    </row>
    <row r="45" spans="2:29" ht="15.75" thickBot="1" x14ac:dyDescent="0.3">
      <c r="B45" s="299"/>
      <c r="C45" s="89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1"/>
    </row>
    <row r="46" spans="2:29" x14ac:dyDescent="0.25">
      <c r="B46" s="49" t="s">
        <v>1153</v>
      </c>
      <c r="C46" s="40" t="s">
        <v>1155</v>
      </c>
      <c r="D46" s="102" t="s">
        <v>635</v>
      </c>
      <c r="E46" s="102" t="s">
        <v>636</v>
      </c>
      <c r="F46" s="102" t="s">
        <v>406</v>
      </c>
      <c r="G46" s="102" t="s">
        <v>60</v>
      </c>
      <c r="H46" s="102" t="s">
        <v>407</v>
      </c>
      <c r="I46" s="102"/>
      <c r="J46" s="102" t="s">
        <v>719</v>
      </c>
      <c r="K46" s="102" t="s">
        <v>168</v>
      </c>
      <c r="L46" s="102" t="s">
        <v>86</v>
      </c>
      <c r="M46" s="102" t="s">
        <v>523</v>
      </c>
      <c r="N46" s="102" t="s">
        <v>924</v>
      </c>
      <c r="O46" s="102" t="s">
        <v>19</v>
      </c>
      <c r="P46" s="102" t="s">
        <v>68</v>
      </c>
      <c r="Q46" s="102" t="s">
        <v>413</v>
      </c>
      <c r="R46" s="102" t="s">
        <v>965</v>
      </c>
      <c r="S46" s="102" t="s">
        <v>399</v>
      </c>
      <c r="T46" s="102" t="s">
        <v>661</v>
      </c>
      <c r="U46" s="102" t="s">
        <v>278</v>
      </c>
      <c r="V46" s="102" t="s">
        <v>372</v>
      </c>
      <c r="W46" s="102" t="s">
        <v>1019</v>
      </c>
      <c r="X46" s="102" t="s">
        <v>262</v>
      </c>
      <c r="Y46" s="102" t="s">
        <v>484</v>
      </c>
      <c r="Z46" s="102" t="s">
        <v>925</v>
      </c>
      <c r="AA46" s="103" t="s">
        <v>1157</v>
      </c>
    </row>
    <row r="47" spans="2:29" x14ac:dyDescent="0.25">
      <c r="B47" s="87" t="s">
        <v>1151</v>
      </c>
      <c r="C47" s="60" t="s">
        <v>1158</v>
      </c>
      <c r="D47" s="61" t="s">
        <v>888</v>
      </c>
      <c r="E47" s="61" t="s">
        <v>652</v>
      </c>
      <c r="F47" s="61" t="s">
        <v>826</v>
      </c>
      <c r="G47" s="61" t="s">
        <v>61</v>
      </c>
      <c r="H47" s="61" t="s">
        <v>773</v>
      </c>
      <c r="I47" s="61"/>
      <c r="J47" s="61" t="s">
        <v>1058</v>
      </c>
      <c r="K47" s="61" t="s">
        <v>1010</v>
      </c>
      <c r="L47" s="61" t="s">
        <v>821</v>
      </c>
      <c r="M47" s="61" t="s">
        <v>539</v>
      </c>
      <c r="N47" s="61" t="s">
        <v>1012</v>
      </c>
      <c r="O47" s="61" t="s">
        <v>254</v>
      </c>
      <c r="P47" s="61" t="s">
        <v>1006</v>
      </c>
      <c r="Q47" s="61" t="s">
        <v>829</v>
      </c>
      <c r="R47" s="61" t="s">
        <v>194</v>
      </c>
      <c r="S47" s="61" t="s">
        <v>415</v>
      </c>
      <c r="T47" s="61" t="s">
        <v>823</v>
      </c>
      <c r="U47" s="61" t="s">
        <v>197</v>
      </c>
      <c r="V47" s="61" t="s">
        <v>830</v>
      </c>
      <c r="W47" s="61" t="s">
        <v>677</v>
      </c>
      <c r="X47" s="61" t="s">
        <v>281</v>
      </c>
      <c r="Y47" s="61" t="s">
        <v>1049</v>
      </c>
      <c r="Z47" s="61" t="s">
        <v>182</v>
      </c>
      <c r="AA47" s="62" t="s">
        <v>1159</v>
      </c>
    </row>
    <row r="48" spans="2:29" x14ac:dyDescent="0.25">
      <c r="B48" s="87" t="s">
        <v>1148</v>
      </c>
      <c r="C48" s="60" t="s">
        <v>1160</v>
      </c>
      <c r="D48" s="61" t="s">
        <v>894</v>
      </c>
      <c r="E48" s="61" t="s">
        <v>637</v>
      </c>
      <c r="F48" s="61" t="s">
        <v>186</v>
      </c>
      <c r="G48" s="61" t="s">
        <v>82</v>
      </c>
      <c r="H48" s="61" t="s">
        <v>488</v>
      </c>
      <c r="I48" s="61"/>
      <c r="J48" s="61" t="s">
        <v>734</v>
      </c>
      <c r="K48" s="61" t="s">
        <v>856</v>
      </c>
      <c r="L48" s="61" t="s">
        <v>110</v>
      </c>
      <c r="M48" s="61" t="s">
        <v>560</v>
      </c>
      <c r="N48" s="61" t="s">
        <v>744</v>
      </c>
      <c r="O48" s="61" t="s">
        <v>273</v>
      </c>
      <c r="P48" s="61" t="s">
        <v>90</v>
      </c>
      <c r="Q48" s="61" t="s">
        <v>811</v>
      </c>
      <c r="R48" s="61" t="s">
        <v>215</v>
      </c>
      <c r="S48" s="61" t="s">
        <v>496</v>
      </c>
      <c r="T48" s="61" t="s">
        <v>676</v>
      </c>
      <c r="U48" s="61" t="s">
        <v>218</v>
      </c>
      <c r="V48" s="61" t="s">
        <v>387</v>
      </c>
      <c r="W48" s="61" t="s">
        <v>647</v>
      </c>
      <c r="X48" s="61" t="s">
        <v>301</v>
      </c>
      <c r="Y48" s="61" t="s">
        <v>499</v>
      </c>
      <c r="Z48" s="61" t="s">
        <v>927</v>
      </c>
      <c r="AA48" s="62" t="s">
        <v>1161</v>
      </c>
    </row>
    <row r="49" spans="2:27" x14ac:dyDescent="0.25">
      <c r="B49" s="87" t="s">
        <v>1145</v>
      </c>
      <c r="C49" s="60" t="s">
        <v>1162</v>
      </c>
      <c r="D49" s="61" t="s">
        <v>651</v>
      </c>
      <c r="E49" s="61" t="s">
        <v>667</v>
      </c>
      <c r="F49" s="61" t="s">
        <v>206</v>
      </c>
      <c r="G49" s="61" t="s">
        <v>106</v>
      </c>
      <c r="H49" s="61" t="s">
        <v>503</v>
      </c>
      <c r="I49" s="61"/>
      <c r="J49" s="61" t="s">
        <v>972</v>
      </c>
      <c r="K49" s="61" t="s">
        <v>188</v>
      </c>
      <c r="L49" s="61" t="s">
        <v>129</v>
      </c>
      <c r="M49" s="61" t="s">
        <v>1163</v>
      </c>
      <c r="N49" s="61" t="s">
        <v>1015</v>
      </c>
      <c r="O49" s="61" t="s">
        <v>293</v>
      </c>
      <c r="P49" s="61" t="s">
        <v>114</v>
      </c>
      <c r="Q49" s="61" t="s">
        <v>988</v>
      </c>
      <c r="R49" s="61" t="s">
        <v>700</v>
      </c>
      <c r="S49" s="61" t="s">
        <v>511</v>
      </c>
      <c r="T49" s="61" t="s">
        <v>688</v>
      </c>
      <c r="U49" s="61" t="s">
        <v>386</v>
      </c>
      <c r="V49" s="61" t="s">
        <v>401</v>
      </c>
      <c r="W49" s="61" t="s">
        <v>702</v>
      </c>
      <c r="X49" s="61" t="s">
        <v>990</v>
      </c>
      <c r="Y49" s="61" t="s">
        <v>515</v>
      </c>
      <c r="Z49" s="61" t="s">
        <v>202</v>
      </c>
      <c r="AA49" s="62" t="s">
        <v>1164</v>
      </c>
    </row>
    <row r="50" spans="2:27" x14ac:dyDescent="0.25">
      <c r="B50" s="87" t="s">
        <v>1142</v>
      </c>
      <c r="C50" s="60" t="s">
        <v>1082</v>
      </c>
      <c r="D50" s="61" t="s">
        <v>421</v>
      </c>
      <c r="E50" s="61" t="s">
        <v>10</v>
      </c>
      <c r="F50" s="61" t="s">
        <v>248</v>
      </c>
      <c r="G50" s="61" t="s">
        <v>13</v>
      </c>
      <c r="H50" s="61" t="s">
        <v>422</v>
      </c>
      <c r="I50" s="61"/>
      <c r="J50" s="61" t="s">
        <v>742</v>
      </c>
      <c r="K50" s="61" t="s">
        <v>230</v>
      </c>
      <c r="L50" s="61" t="s">
        <v>149</v>
      </c>
      <c r="M50" s="61" t="s">
        <v>17</v>
      </c>
      <c r="N50" s="61" t="s">
        <v>763</v>
      </c>
      <c r="O50" s="61" t="s">
        <v>311</v>
      </c>
      <c r="P50" s="61" t="s">
        <v>133</v>
      </c>
      <c r="Q50" s="61" t="s">
        <v>427</v>
      </c>
      <c r="R50" s="61" t="s">
        <v>257</v>
      </c>
      <c r="S50" s="61" t="s">
        <v>429</v>
      </c>
      <c r="T50" s="61" t="s">
        <v>24</v>
      </c>
      <c r="U50" s="61" t="s">
        <v>26</v>
      </c>
      <c r="V50" s="61" t="s">
        <v>416</v>
      </c>
      <c r="W50" s="61" t="s">
        <v>712</v>
      </c>
      <c r="X50" s="61" t="s">
        <v>332</v>
      </c>
      <c r="Y50" s="61" t="s">
        <v>531</v>
      </c>
      <c r="Z50" s="61" t="s">
        <v>223</v>
      </c>
      <c r="AA50" s="62" t="s">
        <v>31</v>
      </c>
    </row>
    <row r="51" spans="2:27" x14ac:dyDescent="0.25">
      <c r="B51" s="87" t="s">
        <v>1139</v>
      </c>
      <c r="C51" s="60" t="s">
        <v>1087</v>
      </c>
      <c r="D51" s="61" t="s">
        <v>693</v>
      </c>
      <c r="E51" s="61" t="s">
        <v>668</v>
      </c>
      <c r="F51" s="61" t="s">
        <v>433</v>
      </c>
      <c r="G51" s="61" t="s">
        <v>654</v>
      </c>
      <c r="H51" s="61" t="s">
        <v>435</v>
      </c>
      <c r="I51" s="61"/>
      <c r="J51" s="61" t="s">
        <v>792</v>
      </c>
      <c r="K51" s="61" t="s">
        <v>865</v>
      </c>
      <c r="L51" s="61" t="s">
        <v>1101</v>
      </c>
      <c r="M51" s="61" t="s">
        <v>595</v>
      </c>
      <c r="N51" s="61" t="s">
        <v>1166</v>
      </c>
      <c r="O51" s="61" t="s">
        <v>67</v>
      </c>
      <c r="P51" s="61" t="s">
        <v>674</v>
      </c>
      <c r="Q51" s="61" t="s">
        <v>441</v>
      </c>
      <c r="R51" s="61" t="s">
        <v>276</v>
      </c>
      <c r="S51" s="61" t="s">
        <v>544</v>
      </c>
      <c r="T51" s="61" t="s">
        <v>840</v>
      </c>
      <c r="U51" s="61" t="s">
        <v>1098</v>
      </c>
      <c r="V51" s="61" t="s">
        <v>444</v>
      </c>
      <c r="W51" s="61" t="s">
        <v>678</v>
      </c>
      <c r="X51" s="61" t="s">
        <v>530</v>
      </c>
      <c r="Y51" s="61" t="s">
        <v>549</v>
      </c>
      <c r="Z51" s="61" t="s">
        <v>244</v>
      </c>
      <c r="AA51" s="62" t="s">
        <v>1167</v>
      </c>
    </row>
    <row r="52" spans="2:27" x14ac:dyDescent="0.25">
      <c r="B52" s="87" t="s">
        <v>1137</v>
      </c>
      <c r="C52" s="60" t="s">
        <v>1090</v>
      </c>
      <c r="D52" s="61" t="s">
        <v>432</v>
      </c>
      <c r="E52" s="61" t="s">
        <v>683</v>
      </c>
      <c r="F52" s="61" t="s">
        <v>268</v>
      </c>
      <c r="G52" s="61" t="s">
        <v>146</v>
      </c>
      <c r="H52" s="61" t="s">
        <v>435</v>
      </c>
      <c r="I52" s="61" t="s">
        <v>837</v>
      </c>
      <c r="J52" s="61" t="s">
        <v>794</v>
      </c>
      <c r="K52" s="61" t="s">
        <v>251</v>
      </c>
      <c r="L52" s="61" t="s">
        <v>169</v>
      </c>
      <c r="M52" s="61" t="s">
        <v>1116</v>
      </c>
      <c r="N52" s="61" t="s">
        <v>936</v>
      </c>
      <c r="O52" s="61" t="s">
        <v>340</v>
      </c>
      <c r="P52" s="61" t="s">
        <v>153</v>
      </c>
      <c r="Q52" s="61" t="s">
        <v>455</v>
      </c>
      <c r="R52" s="61" t="s">
        <v>296</v>
      </c>
      <c r="S52" s="61" t="s">
        <v>443</v>
      </c>
      <c r="T52" s="61" t="s">
        <v>1110</v>
      </c>
      <c r="U52" s="61" t="s">
        <v>279</v>
      </c>
      <c r="V52" s="61" t="s">
        <v>457</v>
      </c>
      <c r="W52" s="61" t="s">
        <v>689</v>
      </c>
      <c r="X52" s="61" t="s">
        <v>548</v>
      </c>
      <c r="Y52" s="61" t="s">
        <v>1003</v>
      </c>
      <c r="Z52" s="61" t="s">
        <v>264</v>
      </c>
      <c r="AA52" s="62" t="s">
        <v>56</v>
      </c>
    </row>
    <row r="53" spans="2:27" x14ac:dyDescent="0.25">
      <c r="B53" s="87" t="s">
        <v>1133</v>
      </c>
      <c r="C53" s="60" t="s">
        <v>1094</v>
      </c>
      <c r="D53" s="61" t="s">
        <v>449</v>
      </c>
      <c r="E53" s="61" t="s">
        <v>706</v>
      </c>
      <c r="F53" s="61" t="s">
        <v>286</v>
      </c>
      <c r="G53" s="61" t="s">
        <v>39</v>
      </c>
      <c r="H53" s="61" t="s">
        <v>556</v>
      </c>
      <c r="I53" s="61" t="s">
        <v>573</v>
      </c>
      <c r="J53" s="61" t="s">
        <v>801</v>
      </c>
      <c r="K53" s="61" t="s">
        <v>270</v>
      </c>
      <c r="L53" s="61" t="s">
        <v>918</v>
      </c>
      <c r="M53" s="61" t="s">
        <v>610</v>
      </c>
      <c r="N53" s="61" t="s">
        <v>767</v>
      </c>
      <c r="O53" s="61" t="s">
        <v>89</v>
      </c>
      <c r="P53" s="61" t="s">
        <v>699</v>
      </c>
      <c r="Q53" s="61" t="s">
        <v>834</v>
      </c>
      <c r="R53" s="61" t="s">
        <v>737</v>
      </c>
      <c r="S53" s="61" t="s">
        <v>456</v>
      </c>
      <c r="T53" s="61" t="s">
        <v>50</v>
      </c>
      <c r="U53" s="61" t="s">
        <v>299</v>
      </c>
      <c r="V53" s="61" t="s">
        <v>974</v>
      </c>
      <c r="W53" s="61" t="s">
        <v>703</v>
      </c>
      <c r="X53" s="61" t="s">
        <v>566</v>
      </c>
      <c r="Y53" s="61" t="s">
        <v>567</v>
      </c>
      <c r="Z53" s="61" t="s">
        <v>283</v>
      </c>
      <c r="AA53" s="62" t="s">
        <v>1169</v>
      </c>
    </row>
    <row r="54" spans="2:27" x14ac:dyDescent="0.25">
      <c r="B54" s="87" t="s">
        <v>1130</v>
      </c>
      <c r="C54" s="60" t="s">
        <v>1156</v>
      </c>
      <c r="D54" s="61" t="s">
        <v>462</v>
      </c>
      <c r="E54" s="61" t="s">
        <v>247</v>
      </c>
      <c r="F54" s="61" t="s">
        <v>322</v>
      </c>
      <c r="G54" s="61" t="s">
        <v>14</v>
      </c>
      <c r="H54" s="61" t="s">
        <v>463</v>
      </c>
      <c r="I54" s="61" t="s">
        <v>895</v>
      </c>
      <c r="J54" s="61" t="s">
        <v>904</v>
      </c>
      <c r="K54" s="61" t="s">
        <v>308</v>
      </c>
      <c r="L54" s="61" t="s">
        <v>845</v>
      </c>
      <c r="M54" s="61" t="s">
        <v>997</v>
      </c>
      <c r="N54" s="61" t="s">
        <v>770</v>
      </c>
      <c r="O54" s="61" t="s">
        <v>113</v>
      </c>
      <c r="P54" s="61" t="s">
        <v>710</v>
      </c>
      <c r="Q54" s="61" t="s">
        <v>21</v>
      </c>
      <c r="R54" s="61" t="s">
        <v>328</v>
      </c>
      <c r="S54" s="61" t="s">
        <v>470</v>
      </c>
      <c r="T54" s="61" t="s">
        <v>25</v>
      </c>
      <c r="U54" s="61" t="s">
        <v>27</v>
      </c>
      <c r="V54" s="61" t="s">
        <v>471</v>
      </c>
      <c r="W54" s="61" t="s">
        <v>897</v>
      </c>
      <c r="X54" s="61" t="s">
        <v>585</v>
      </c>
      <c r="Y54" s="61" t="s">
        <v>868</v>
      </c>
      <c r="Z54" s="61" t="s">
        <v>946</v>
      </c>
      <c r="AA54" s="62" t="s">
        <v>777</v>
      </c>
    </row>
    <row r="55" spans="2:27" x14ac:dyDescent="0.25">
      <c r="B55" s="87" t="s">
        <v>1127</v>
      </c>
      <c r="C55" s="60" t="s">
        <v>1097</v>
      </c>
      <c r="D55" s="61" t="s">
        <v>518</v>
      </c>
      <c r="E55" s="61" t="s">
        <v>58</v>
      </c>
      <c r="F55" s="61" t="s">
        <v>554</v>
      </c>
      <c r="G55" s="61" t="s">
        <v>782</v>
      </c>
      <c r="H55" s="61" t="s">
        <v>592</v>
      </c>
      <c r="I55" s="61" t="s">
        <v>717</v>
      </c>
      <c r="J55" s="61" t="s">
        <v>1170</v>
      </c>
      <c r="K55" s="61" t="s">
        <v>323</v>
      </c>
      <c r="L55" s="61" t="s">
        <v>189</v>
      </c>
      <c r="M55" s="61" t="s">
        <v>1171</v>
      </c>
      <c r="N55" s="61" t="s">
        <v>948</v>
      </c>
      <c r="O55" s="61" t="s">
        <v>803</v>
      </c>
      <c r="P55" s="61" t="s">
        <v>723</v>
      </c>
      <c r="Q55" s="61" t="s">
        <v>877</v>
      </c>
      <c r="R55" s="61" t="s">
        <v>343</v>
      </c>
      <c r="S55" s="61" t="s">
        <v>599</v>
      </c>
      <c r="T55" s="61" t="s">
        <v>1172</v>
      </c>
      <c r="U55" s="61" t="s">
        <v>72</v>
      </c>
      <c r="V55" s="61" t="s">
        <v>445</v>
      </c>
      <c r="W55" s="61" t="s">
        <v>727</v>
      </c>
      <c r="X55" s="61" t="s">
        <v>1114</v>
      </c>
      <c r="Y55" s="61" t="s">
        <v>603</v>
      </c>
      <c r="Z55" s="61" t="s">
        <v>319</v>
      </c>
      <c r="AA55" s="62" t="s">
        <v>100</v>
      </c>
    </row>
    <row r="56" spans="2:27" x14ac:dyDescent="0.25">
      <c r="B56" s="87" t="s">
        <v>1086</v>
      </c>
      <c r="C56" s="63" t="s">
        <v>34</v>
      </c>
      <c r="D56" s="64" t="s">
        <v>34</v>
      </c>
      <c r="E56" s="64" t="s">
        <v>34</v>
      </c>
      <c r="F56" s="64" t="s">
        <v>34</v>
      </c>
      <c r="G56" s="64" t="s">
        <v>34</v>
      </c>
      <c r="H56" s="64" t="s">
        <v>34</v>
      </c>
      <c r="I56" s="61" t="s">
        <v>741</v>
      </c>
      <c r="J56" s="64" t="s">
        <v>34</v>
      </c>
      <c r="K56" s="64" t="s">
        <v>34</v>
      </c>
      <c r="L56" s="64" t="s">
        <v>34</v>
      </c>
      <c r="M56" s="64" t="s">
        <v>34</v>
      </c>
      <c r="N56" s="64" t="s">
        <v>34</v>
      </c>
      <c r="O56" s="64" t="s">
        <v>34</v>
      </c>
      <c r="P56" s="64" t="s">
        <v>34</v>
      </c>
      <c r="Q56" s="64" t="s">
        <v>34</v>
      </c>
      <c r="R56" s="64" t="s">
        <v>34</v>
      </c>
      <c r="S56" s="64" t="s">
        <v>34</v>
      </c>
      <c r="T56" s="64" t="s">
        <v>34</v>
      </c>
      <c r="U56" s="64" t="s">
        <v>34</v>
      </c>
      <c r="V56" s="64" t="s">
        <v>34</v>
      </c>
      <c r="W56" s="64" t="s">
        <v>34</v>
      </c>
      <c r="X56" s="64" t="s">
        <v>34</v>
      </c>
      <c r="Y56" s="64" t="s">
        <v>34</v>
      </c>
      <c r="Z56" s="64" t="s">
        <v>34</v>
      </c>
      <c r="AA56" s="65" t="s">
        <v>34</v>
      </c>
    </row>
    <row r="57" spans="2:27" x14ac:dyDescent="0.25">
      <c r="B57" s="87" t="s">
        <v>1089</v>
      </c>
      <c r="C57" s="63" t="s">
        <v>34</v>
      </c>
      <c r="D57" s="64" t="s">
        <v>34</v>
      </c>
      <c r="E57" s="64" t="s">
        <v>34</v>
      </c>
      <c r="F57" s="64" t="s">
        <v>34</v>
      </c>
      <c r="G57" s="64" t="s">
        <v>34</v>
      </c>
      <c r="H57" s="64" t="s">
        <v>34</v>
      </c>
      <c r="I57" s="219" t="s">
        <v>670</v>
      </c>
      <c r="J57" s="64" t="s">
        <v>34</v>
      </c>
      <c r="K57" s="64" t="s">
        <v>34</v>
      </c>
      <c r="L57" s="64" t="s">
        <v>34</v>
      </c>
      <c r="M57" s="64" t="s">
        <v>34</v>
      </c>
      <c r="N57" s="64" t="s">
        <v>34</v>
      </c>
      <c r="O57" s="64" t="s">
        <v>34</v>
      </c>
      <c r="P57" s="64" t="s">
        <v>34</v>
      </c>
      <c r="Q57" s="64" t="s">
        <v>34</v>
      </c>
      <c r="R57" s="64" t="s">
        <v>34</v>
      </c>
      <c r="S57" s="64" t="s">
        <v>34</v>
      </c>
      <c r="T57" s="64" t="s">
        <v>34</v>
      </c>
      <c r="U57" s="64" t="s">
        <v>34</v>
      </c>
      <c r="V57" s="64" t="s">
        <v>34</v>
      </c>
      <c r="W57" s="64" t="s">
        <v>34</v>
      </c>
      <c r="X57" s="64" t="s">
        <v>34</v>
      </c>
      <c r="Y57" s="64" t="s">
        <v>34</v>
      </c>
      <c r="Z57" s="64" t="s">
        <v>34</v>
      </c>
      <c r="AA57" s="65" t="s">
        <v>34</v>
      </c>
    </row>
    <row r="58" spans="2:27" x14ac:dyDescent="0.25">
      <c r="B58" s="24" t="s">
        <v>1081</v>
      </c>
      <c r="C58" s="123" t="s">
        <v>1100</v>
      </c>
      <c r="D58" s="125" t="s">
        <v>34</v>
      </c>
      <c r="E58" s="124" t="s">
        <v>731</v>
      </c>
      <c r="F58" s="124" t="s">
        <v>590</v>
      </c>
      <c r="G58" s="124" t="s">
        <v>40</v>
      </c>
      <c r="H58" s="124" t="s">
        <v>489</v>
      </c>
      <c r="I58" s="124"/>
      <c r="J58" s="124" t="s">
        <v>1173</v>
      </c>
      <c r="K58" s="124" t="s">
        <v>350</v>
      </c>
      <c r="L58" s="124" t="s">
        <v>231</v>
      </c>
      <c r="M58" s="124" t="s">
        <v>641</v>
      </c>
      <c r="N58" s="124" t="s">
        <v>776</v>
      </c>
      <c r="O58" s="124" t="s">
        <v>396</v>
      </c>
      <c r="P58" s="124" t="s">
        <v>214</v>
      </c>
      <c r="Q58" s="124" t="s">
        <v>47</v>
      </c>
      <c r="R58" s="124" t="s">
        <v>355</v>
      </c>
      <c r="S58" s="124" t="s">
        <v>629</v>
      </c>
      <c r="T58" s="124" t="s">
        <v>746</v>
      </c>
      <c r="U58" s="124" t="s">
        <v>52</v>
      </c>
      <c r="V58" s="124" t="s">
        <v>513</v>
      </c>
      <c r="W58" s="124" t="s">
        <v>738</v>
      </c>
      <c r="X58" s="124" t="s">
        <v>617</v>
      </c>
      <c r="Y58" s="124" t="s">
        <v>633</v>
      </c>
      <c r="Z58" s="124" t="s">
        <v>348</v>
      </c>
      <c r="AA58" s="126" t="s">
        <v>142</v>
      </c>
    </row>
    <row r="59" spans="2:27" x14ac:dyDescent="0.25">
      <c r="B59" s="87" t="s">
        <v>1080</v>
      </c>
      <c r="C59" s="60"/>
      <c r="D59" s="61" t="s">
        <v>519</v>
      </c>
      <c r="E59" s="61"/>
      <c r="F59" s="61" t="s">
        <v>520</v>
      </c>
      <c r="G59" s="61" t="s">
        <v>62</v>
      </c>
      <c r="H59" s="61"/>
      <c r="I59" s="61" t="s">
        <v>1</v>
      </c>
      <c r="J59" s="61" t="s">
        <v>819</v>
      </c>
      <c r="K59" s="61"/>
      <c r="L59" s="61" t="s">
        <v>1</v>
      </c>
      <c r="M59" s="61"/>
      <c r="N59" s="61"/>
      <c r="O59" s="61"/>
      <c r="P59" s="61"/>
      <c r="Q59" s="61" t="s">
        <v>543</v>
      </c>
      <c r="R59" s="61" t="s">
        <v>771</v>
      </c>
      <c r="S59" s="61" t="s">
        <v>527</v>
      </c>
      <c r="T59" s="61"/>
      <c r="U59" s="61" t="s">
        <v>1</v>
      </c>
      <c r="V59" s="61" t="s">
        <v>546</v>
      </c>
      <c r="W59" s="61"/>
      <c r="X59" s="61"/>
      <c r="Y59" s="61"/>
      <c r="Z59" s="61"/>
      <c r="AA59" s="62"/>
    </row>
    <row r="60" spans="2:27" x14ac:dyDescent="0.25">
      <c r="B60" s="87" t="s">
        <v>1042</v>
      </c>
      <c r="C60" s="60"/>
      <c r="D60" s="61" t="s">
        <v>534</v>
      </c>
      <c r="E60" s="61"/>
      <c r="F60" s="61" t="s">
        <v>535</v>
      </c>
      <c r="G60" s="61" t="s">
        <v>84</v>
      </c>
      <c r="H60" s="61"/>
      <c r="I60" s="61" t="s">
        <v>1</v>
      </c>
      <c r="J60" s="61" t="s">
        <v>1062</v>
      </c>
      <c r="K60" s="61"/>
      <c r="L60" s="61" t="s">
        <v>1</v>
      </c>
      <c r="M60" s="61"/>
      <c r="N60" s="61"/>
      <c r="O60" s="61"/>
      <c r="P60" s="61"/>
      <c r="Q60" s="61" t="s">
        <v>849</v>
      </c>
      <c r="R60" s="61" t="s">
        <v>384</v>
      </c>
      <c r="S60" s="61" t="s">
        <v>644</v>
      </c>
      <c r="T60" s="61"/>
      <c r="U60" s="61" t="s">
        <v>1</v>
      </c>
      <c r="V60" s="61" t="s">
        <v>498</v>
      </c>
      <c r="W60" s="61"/>
      <c r="X60" s="61"/>
      <c r="Y60" s="61"/>
      <c r="Z60" s="61"/>
      <c r="AA60" s="62"/>
    </row>
    <row r="61" spans="2:27" x14ac:dyDescent="0.25">
      <c r="B61" s="87" t="s">
        <v>1045</v>
      </c>
      <c r="C61" s="60"/>
      <c r="D61" s="61" t="s">
        <v>570</v>
      </c>
      <c r="E61" s="61"/>
      <c r="F61" s="61" t="s">
        <v>993</v>
      </c>
      <c r="G61" s="61" t="s">
        <v>108</v>
      </c>
      <c r="H61" s="61"/>
      <c r="I61" s="61" t="s">
        <v>1</v>
      </c>
      <c r="J61" s="61" t="s">
        <v>1064</v>
      </c>
      <c r="K61" s="61"/>
      <c r="L61" s="61" t="s">
        <v>1</v>
      </c>
      <c r="M61" s="61"/>
      <c r="N61" s="61"/>
      <c r="O61" s="61"/>
      <c r="P61" s="61"/>
      <c r="Q61" s="61" t="s">
        <v>579</v>
      </c>
      <c r="R61" s="61" t="s">
        <v>414</v>
      </c>
      <c r="S61" s="61" t="s">
        <v>564</v>
      </c>
      <c r="T61" s="61"/>
      <c r="U61" s="61" t="s">
        <v>1</v>
      </c>
      <c r="V61" s="61" t="s">
        <v>583</v>
      </c>
      <c r="W61" s="61"/>
      <c r="X61" s="61"/>
      <c r="Y61" s="61"/>
      <c r="Z61" s="61"/>
      <c r="AA61" s="62"/>
    </row>
    <row r="62" spans="2:27" x14ac:dyDescent="0.25">
      <c r="B62" s="87" t="s">
        <v>952</v>
      </c>
      <c r="C62" s="60"/>
      <c r="D62" s="61" t="s">
        <v>103</v>
      </c>
      <c r="E62" s="61"/>
      <c r="F62" s="61" t="s">
        <v>591</v>
      </c>
      <c r="G62" s="61" t="s">
        <v>147</v>
      </c>
      <c r="H62" s="61"/>
      <c r="I62" s="61" t="s">
        <v>1</v>
      </c>
      <c r="J62" s="61" t="s">
        <v>838</v>
      </c>
      <c r="K62" s="61"/>
      <c r="L62" s="61" t="s">
        <v>1</v>
      </c>
      <c r="M62" s="61"/>
      <c r="N62" s="61"/>
      <c r="O62" s="61"/>
      <c r="P62" s="61"/>
      <c r="Q62" s="61" t="s">
        <v>134</v>
      </c>
      <c r="R62" s="61" t="s">
        <v>92</v>
      </c>
      <c r="S62" s="61" t="s">
        <v>614</v>
      </c>
      <c r="T62" s="61"/>
      <c r="U62" s="61" t="s">
        <v>1</v>
      </c>
      <c r="V62" s="61" t="s">
        <v>615</v>
      </c>
      <c r="W62" s="61"/>
      <c r="X62" s="61"/>
      <c r="Y62" s="61"/>
      <c r="Z62" s="61"/>
      <c r="AA62" s="62"/>
    </row>
    <row r="63" spans="2:27" x14ac:dyDescent="0.25">
      <c r="B63" s="87" t="s">
        <v>1035</v>
      </c>
      <c r="C63" s="60"/>
      <c r="D63" s="61" t="s">
        <v>621</v>
      </c>
      <c r="E63" s="61"/>
      <c r="F63" s="61" t="s">
        <v>38</v>
      </c>
      <c r="G63" s="61" t="s">
        <v>207</v>
      </c>
      <c r="H63" s="61"/>
      <c r="I63" s="61" t="s">
        <v>1</v>
      </c>
      <c r="J63" s="61" t="s">
        <v>41</v>
      </c>
      <c r="K63" s="61"/>
      <c r="L63" s="61" t="s">
        <v>1</v>
      </c>
      <c r="M63" s="61"/>
      <c r="N63" s="61"/>
      <c r="O63" s="61"/>
      <c r="P63" s="61"/>
      <c r="Q63" s="61" t="s">
        <v>628</v>
      </c>
      <c r="R63" s="61" t="s">
        <v>49</v>
      </c>
      <c r="S63" s="61" t="s">
        <v>630</v>
      </c>
      <c r="T63" s="61"/>
      <c r="U63" s="61" t="s">
        <v>1</v>
      </c>
      <c r="V63" s="61" t="s">
        <v>565</v>
      </c>
      <c r="W63" s="61"/>
      <c r="X63" s="61"/>
      <c r="Y63" s="61"/>
      <c r="Z63" s="61"/>
      <c r="AA63" s="62"/>
    </row>
    <row r="64" spans="2:27" x14ac:dyDescent="0.25">
      <c r="B64" s="87" t="s">
        <v>1034</v>
      </c>
      <c r="C64" s="60"/>
      <c r="D64" s="61" t="s">
        <v>992</v>
      </c>
      <c r="E64" s="61"/>
      <c r="F64" s="61" t="s">
        <v>623</v>
      </c>
      <c r="G64" s="61" t="s">
        <v>167</v>
      </c>
      <c r="H64" s="61"/>
      <c r="I64" s="61" t="s">
        <v>1</v>
      </c>
      <c r="J64" s="61" t="s">
        <v>994</v>
      </c>
      <c r="K64" s="61"/>
      <c r="L64" s="61" t="s">
        <v>1</v>
      </c>
      <c r="M64" s="61"/>
      <c r="N64" s="61"/>
      <c r="O64" s="61"/>
      <c r="P64" s="61"/>
      <c r="Q64" s="61" t="s">
        <v>154</v>
      </c>
      <c r="R64" s="61" t="s">
        <v>781</v>
      </c>
      <c r="S64" s="61" t="s">
        <v>805</v>
      </c>
      <c r="T64" s="61"/>
      <c r="U64" s="61" t="s">
        <v>1</v>
      </c>
      <c r="V64" s="61" t="s">
        <v>584</v>
      </c>
      <c r="W64" s="61"/>
      <c r="X64" s="61"/>
      <c r="Y64" s="61"/>
      <c r="Z64" s="61"/>
      <c r="AA64" s="62"/>
    </row>
    <row r="65" spans="2:29" x14ac:dyDescent="0.25">
      <c r="B65" s="87" t="s">
        <v>1078</v>
      </c>
      <c r="C65" s="60"/>
      <c r="D65" s="61" t="s">
        <v>652</v>
      </c>
      <c r="E65" s="61"/>
      <c r="F65" s="61" t="s">
        <v>61</v>
      </c>
      <c r="G65" s="61" t="s">
        <v>249</v>
      </c>
      <c r="H65" s="61"/>
      <c r="I65" s="61" t="s">
        <v>1</v>
      </c>
      <c r="J65" s="61" t="s">
        <v>63</v>
      </c>
      <c r="K65" s="61"/>
      <c r="L65" s="61" t="s">
        <v>1</v>
      </c>
      <c r="M65" s="61"/>
      <c r="N65" s="61"/>
      <c r="O65" s="61"/>
      <c r="P65" s="61"/>
      <c r="Q65" s="61" t="s">
        <v>870</v>
      </c>
      <c r="R65" s="61" t="s">
        <v>495</v>
      </c>
      <c r="S65" s="61" t="s">
        <v>725</v>
      </c>
      <c r="T65" s="61"/>
      <c r="U65" s="61" t="s">
        <v>1</v>
      </c>
      <c r="V65" s="61" t="s">
        <v>601</v>
      </c>
      <c r="W65" s="61"/>
      <c r="X65" s="61"/>
      <c r="Y65" s="61"/>
      <c r="Z65" s="61"/>
      <c r="AA65" s="62"/>
    </row>
    <row r="66" spans="2:29" x14ac:dyDescent="0.25">
      <c r="B66" s="87" t="s">
        <v>1032</v>
      </c>
      <c r="C66" s="60"/>
      <c r="D66" s="61" t="s">
        <v>667</v>
      </c>
      <c r="E66" s="61"/>
      <c r="F66" s="61" t="s">
        <v>106</v>
      </c>
      <c r="G66" s="61" t="s">
        <v>288</v>
      </c>
      <c r="H66" s="61"/>
      <c r="I66" s="61" t="s">
        <v>1</v>
      </c>
      <c r="J66" s="61" t="s">
        <v>85</v>
      </c>
      <c r="K66" s="61"/>
      <c r="L66" s="61" t="s">
        <v>1</v>
      </c>
      <c r="M66" s="61"/>
      <c r="N66" s="61"/>
      <c r="O66" s="61"/>
      <c r="P66" s="61"/>
      <c r="Q66" s="61" t="s">
        <v>955</v>
      </c>
      <c r="R66" s="61" t="s">
        <v>510</v>
      </c>
      <c r="S66" s="61" t="s">
        <v>645</v>
      </c>
      <c r="T66" s="61"/>
      <c r="U66" s="61" t="s">
        <v>1</v>
      </c>
      <c r="V66" s="61" t="s">
        <v>631</v>
      </c>
      <c r="W66" s="61"/>
      <c r="X66" s="61"/>
      <c r="Y66" s="61"/>
      <c r="Z66" s="61"/>
      <c r="AA66" s="62"/>
    </row>
    <row r="67" spans="2:29" x14ac:dyDescent="0.25">
      <c r="B67" s="87" t="s">
        <v>123</v>
      </c>
      <c r="C67" s="60"/>
      <c r="D67" s="61" t="s">
        <v>10</v>
      </c>
      <c r="E67" s="61"/>
      <c r="F67" s="61" t="s">
        <v>654</v>
      </c>
      <c r="G67" s="61" t="s">
        <v>229</v>
      </c>
      <c r="H67" s="61"/>
      <c r="I67" s="61" t="s">
        <v>1</v>
      </c>
      <c r="J67" s="61" t="s">
        <v>847</v>
      </c>
      <c r="K67" s="61"/>
      <c r="L67" s="61" t="s">
        <v>1</v>
      </c>
      <c r="M67" s="61"/>
      <c r="N67" s="61"/>
      <c r="O67" s="61"/>
      <c r="P67" s="61"/>
      <c r="Q67" s="61" t="s">
        <v>965</v>
      </c>
      <c r="R67" s="61" t="s">
        <v>526</v>
      </c>
      <c r="S67" s="61" t="s">
        <v>661</v>
      </c>
      <c r="T67" s="61"/>
      <c r="U67" s="61" t="s">
        <v>1</v>
      </c>
      <c r="V67" s="61" t="s">
        <v>1019</v>
      </c>
      <c r="W67" s="61"/>
      <c r="X67" s="61"/>
      <c r="Y67" s="61"/>
      <c r="Z67" s="61"/>
      <c r="AA67" s="62"/>
    </row>
    <row r="68" spans="2:29" x14ac:dyDescent="0.25">
      <c r="B68" s="87" t="s">
        <v>102</v>
      </c>
      <c r="C68" s="60"/>
      <c r="D68" s="61" t="s">
        <v>683</v>
      </c>
      <c r="E68" s="61"/>
      <c r="F68" s="61" t="s">
        <v>146</v>
      </c>
      <c r="G68" s="61" t="s">
        <v>336</v>
      </c>
      <c r="H68" s="61"/>
      <c r="I68" s="61" t="s">
        <v>1</v>
      </c>
      <c r="J68" s="61" t="s">
        <v>1001</v>
      </c>
      <c r="K68" s="61"/>
      <c r="L68" s="61" t="s">
        <v>1</v>
      </c>
      <c r="M68" s="61"/>
      <c r="N68" s="61"/>
      <c r="O68" s="61"/>
      <c r="P68" s="61"/>
      <c r="Q68" s="61" t="s">
        <v>215</v>
      </c>
      <c r="R68" s="61" t="s">
        <v>195</v>
      </c>
      <c r="S68" s="61" t="s">
        <v>676</v>
      </c>
      <c r="T68" s="61"/>
      <c r="U68" s="61" t="s">
        <v>1</v>
      </c>
      <c r="V68" s="61" t="s">
        <v>647</v>
      </c>
      <c r="W68" s="61"/>
      <c r="X68" s="61"/>
      <c r="Y68" s="61"/>
      <c r="Z68" s="61"/>
      <c r="AA68" s="62"/>
    </row>
    <row r="69" spans="2:29" x14ac:dyDescent="0.25">
      <c r="B69" s="87" t="s">
        <v>79</v>
      </c>
      <c r="C69" s="60"/>
      <c r="D69" s="61" t="s">
        <v>706</v>
      </c>
      <c r="E69" s="61"/>
      <c r="F69" s="61" t="s">
        <v>39</v>
      </c>
      <c r="G69" s="61" t="s">
        <v>269</v>
      </c>
      <c r="H69" s="61"/>
      <c r="I69" s="61" t="s">
        <v>1</v>
      </c>
      <c r="J69" s="61" t="s">
        <v>148</v>
      </c>
      <c r="K69" s="61"/>
      <c r="L69" s="61" t="s">
        <v>1</v>
      </c>
      <c r="M69" s="61"/>
      <c r="N69" s="61"/>
      <c r="O69" s="61"/>
      <c r="P69" s="61"/>
      <c r="Q69" s="61" t="s">
        <v>700</v>
      </c>
      <c r="R69" s="61" t="s">
        <v>116</v>
      </c>
      <c r="S69" s="61" t="s">
        <v>688</v>
      </c>
      <c r="T69" s="61"/>
      <c r="U69" s="61" t="s">
        <v>1</v>
      </c>
      <c r="V69" s="61" t="s">
        <v>702</v>
      </c>
      <c r="W69" s="61"/>
      <c r="X69" s="61"/>
      <c r="Y69" s="61"/>
      <c r="Z69" s="61"/>
      <c r="AA69" s="62"/>
    </row>
    <row r="70" spans="2:29" x14ac:dyDescent="0.25">
      <c r="B70" s="87" t="s">
        <v>57</v>
      </c>
      <c r="C70" s="60"/>
      <c r="D70" s="61" t="s">
        <v>247</v>
      </c>
      <c r="E70" s="61"/>
      <c r="F70" s="61" t="s">
        <v>14</v>
      </c>
      <c r="G70" s="61" t="s">
        <v>289</v>
      </c>
      <c r="H70" s="61"/>
      <c r="I70" s="61" t="s">
        <v>1</v>
      </c>
      <c r="J70" s="61" t="s">
        <v>168</v>
      </c>
      <c r="K70" s="61"/>
      <c r="L70" s="61" t="s">
        <v>1</v>
      </c>
      <c r="M70" s="61"/>
      <c r="N70" s="61"/>
      <c r="O70" s="61"/>
      <c r="P70" s="61"/>
      <c r="Q70" s="61" t="s">
        <v>257</v>
      </c>
      <c r="R70" s="61" t="s">
        <v>580</v>
      </c>
      <c r="S70" s="61" t="s">
        <v>24</v>
      </c>
      <c r="T70" s="61"/>
      <c r="U70" s="61" t="s">
        <v>1</v>
      </c>
      <c r="V70" s="61" t="s">
        <v>712</v>
      </c>
      <c r="W70" s="61"/>
      <c r="X70" s="61"/>
      <c r="Y70" s="61"/>
      <c r="Z70" s="61"/>
      <c r="AA70" s="62"/>
    </row>
    <row r="71" spans="2:29" x14ac:dyDescent="0.25">
      <c r="B71" s="87" t="s">
        <v>36</v>
      </c>
      <c r="C71" s="60"/>
      <c r="D71" s="61" t="s">
        <v>58</v>
      </c>
      <c r="E71" s="61"/>
      <c r="F71" s="61" t="s">
        <v>782</v>
      </c>
      <c r="G71" s="61" t="s">
        <v>434</v>
      </c>
      <c r="H71" s="61"/>
      <c r="I71" s="61" t="s">
        <v>1</v>
      </c>
      <c r="J71" s="61" t="s">
        <v>1010</v>
      </c>
      <c r="K71" s="61"/>
      <c r="L71" s="61" t="s">
        <v>1</v>
      </c>
      <c r="M71" s="61"/>
      <c r="N71" s="61"/>
      <c r="O71" s="61"/>
      <c r="P71" s="61"/>
      <c r="Q71" s="61" t="s">
        <v>276</v>
      </c>
      <c r="R71" s="61" t="s">
        <v>258</v>
      </c>
      <c r="S71" s="61" t="s">
        <v>840</v>
      </c>
      <c r="T71" s="61"/>
      <c r="U71" s="61" t="s">
        <v>1</v>
      </c>
      <c r="V71" s="61" t="s">
        <v>678</v>
      </c>
      <c r="W71" s="61"/>
      <c r="X71" s="61"/>
      <c r="Y71" s="61"/>
      <c r="Z71" s="61"/>
      <c r="AA71" s="62"/>
    </row>
    <row r="72" spans="2:29" x14ac:dyDescent="0.25">
      <c r="B72" s="87" t="s">
        <v>1031</v>
      </c>
      <c r="C72" s="60"/>
      <c r="D72" s="61" t="s">
        <v>731</v>
      </c>
      <c r="E72" s="61"/>
      <c r="F72" s="61" t="s">
        <v>40</v>
      </c>
      <c r="G72" s="61" t="s">
        <v>378</v>
      </c>
      <c r="H72" s="61"/>
      <c r="I72" s="61" t="s">
        <v>1</v>
      </c>
      <c r="J72" s="61" t="s">
        <v>188</v>
      </c>
      <c r="K72" s="61"/>
      <c r="L72" s="61" t="s">
        <v>1</v>
      </c>
      <c r="M72" s="61"/>
      <c r="N72" s="61"/>
      <c r="O72" s="61"/>
      <c r="P72" s="61"/>
      <c r="Q72" s="61" t="s">
        <v>737</v>
      </c>
      <c r="R72" s="61" t="s">
        <v>297</v>
      </c>
      <c r="S72" s="61" t="s">
        <v>50</v>
      </c>
      <c r="T72" s="61"/>
      <c r="U72" s="61" t="s">
        <v>1</v>
      </c>
      <c r="V72" s="61" t="s">
        <v>703</v>
      </c>
      <c r="W72" s="61"/>
      <c r="X72" s="61"/>
      <c r="Y72" s="61"/>
      <c r="Z72" s="61"/>
      <c r="AA72" s="62"/>
    </row>
    <row r="73" spans="2:29" ht="15.75" thickBot="1" x14ac:dyDescent="0.3">
      <c r="B73" s="21" t="s">
        <v>8</v>
      </c>
      <c r="C73" s="104"/>
      <c r="D73" s="105" t="s">
        <v>571</v>
      </c>
      <c r="E73" s="105"/>
      <c r="F73" s="105" t="s">
        <v>126</v>
      </c>
      <c r="G73" s="105" t="s">
        <v>407</v>
      </c>
      <c r="H73" s="105"/>
      <c r="I73" s="105" t="s">
        <v>1</v>
      </c>
      <c r="J73" s="105" t="s">
        <v>230</v>
      </c>
      <c r="K73" s="105"/>
      <c r="L73" s="105" t="s">
        <v>1</v>
      </c>
      <c r="M73" s="105"/>
      <c r="N73" s="105"/>
      <c r="O73" s="105"/>
      <c r="P73" s="105"/>
      <c r="Q73" s="105" t="s">
        <v>328</v>
      </c>
      <c r="R73" s="105" t="s">
        <v>176</v>
      </c>
      <c r="S73" s="105" t="s">
        <v>25</v>
      </c>
      <c r="T73" s="105"/>
      <c r="U73" s="105" t="s">
        <v>1</v>
      </c>
      <c r="V73" s="105" t="s">
        <v>713</v>
      </c>
      <c r="W73" s="105"/>
      <c r="X73" s="105"/>
      <c r="Y73" s="105"/>
      <c r="Z73" s="105"/>
      <c r="AA73" s="106"/>
    </row>
    <row r="74" spans="2:29" ht="15.75" thickBot="1" x14ac:dyDescent="0.3"/>
    <row r="75" spans="2:29" x14ac:dyDescent="0.25">
      <c r="B75" s="31" t="s">
        <v>2</v>
      </c>
      <c r="C75" s="96">
        <v>7</v>
      </c>
      <c r="D75" s="96">
        <v>24</v>
      </c>
      <c r="E75" s="96">
        <v>7</v>
      </c>
      <c r="F75" s="96">
        <v>25</v>
      </c>
      <c r="G75" s="96">
        <v>25</v>
      </c>
      <c r="H75" s="96">
        <v>7</v>
      </c>
      <c r="I75" s="96">
        <v>3</v>
      </c>
      <c r="J75" s="96">
        <v>25</v>
      </c>
      <c r="K75" s="96">
        <v>7</v>
      </c>
      <c r="L75" s="96">
        <v>7</v>
      </c>
      <c r="M75" s="96">
        <v>7</v>
      </c>
      <c r="N75" s="96">
        <v>7</v>
      </c>
      <c r="O75" s="96">
        <v>7</v>
      </c>
      <c r="P75" s="96">
        <v>7</v>
      </c>
      <c r="Q75" s="96">
        <v>25</v>
      </c>
      <c r="R75" s="96">
        <v>25</v>
      </c>
      <c r="S75" s="96">
        <v>25</v>
      </c>
      <c r="T75" s="96">
        <v>7</v>
      </c>
      <c r="U75" s="96">
        <v>7</v>
      </c>
      <c r="V75" s="96">
        <v>25</v>
      </c>
      <c r="W75" s="96">
        <v>7</v>
      </c>
      <c r="X75" s="96">
        <v>7</v>
      </c>
      <c r="Y75" s="96">
        <v>7</v>
      </c>
      <c r="Z75" s="96">
        <v>7</v>
      </c>
      <c r="AA75" s="97">
        <v>7</v>
      </c>
    </row>
    <row r="76" spans="2:29" x14ac:dyDescent="0.25">
      <c r="B76" s="34" t="s">
        <v>752</v>
      </c>
      <c r="C76" s="98">
        <v>250</v>
      </c>
      <c r="D76" s="98">
        <v>250</v>
      </c>
      <c r="E76" s="98">
        <v>250</v>
      </c>
      <c r="F76" s="115">
        <v>250</v>
      </c>
      <c r="G76" s="98">
        <v>250</v>
      </c>
      <c r="H76" s="98">
        <v>187</v>
      </c>
      <c r="I76" s="98">
        <v>250</v>
      </c>
      <c r="J76" s="98">
        <v>250</v>
      </c>
      <c r="K76" s="98">
        <v>250</v>
      </c>
      <c r="L76" s="98">
        <v>250</v>
      </c>
      <c r="M76" s="98">
        <v>250</v>
      </c>
      <c r="N76" s="98">
        <v>250</v>
      </c>
      <c r="O76" s="98">
        <v>250</v>
      </c>
      <c r="P76" s="98">
        <v>250</v>
      </c>
      <c r="Q76" s="98">
        <v>250</v>
      </c>
      <c r="R76" s="98">
        <v>250</v>
      </c>
      <c r="S76" s="98">
        <v>250</v>
      </c>
      <c r="T76" s="98">
        <v>250</v>
      </c>
      <c r="U76" s="98">
        <v>250</v>
      </c>
      <c r="V76" s="98">
        <v>250</v>
      </c>
      <c r="W76" s="98">
        <v>250</v>
      </c>
      <c r="X76" s="98">
        <v>250</v>
      </c>
      <c r="Y76" s="98">
        <v>250</v>
      </c>
      <c r="Z76" s="98">
        <v>250</v>
      </c>
      <c r="AA76" s="99">
        <v>250</v>
      </c>
    </row>
    <row r="77" spans="2:29" ht="15.75" thickBot="1" x14ac:dyDescent="0.3">
      <c r="B77" s="36" t="s">
        <v>753</v>
      </c>
      <c r="C77" s="100">
        <f t="shared" ref="C77:M77" si="6">C75*C76</f>
        <v>1750</v>
      </c>
      <c r="D77" s="100">
        <f t="shared" si="6"/>
        <v>6000</v>
      </c>
      <c r="E77" s="100">
        <f t="shared" si="6"/>
        <v>1750</v>
      </c>
      <c r="F77" s="100">
        <f t="shared" si="6"/>
        <v>6250</v>
      </c>
      <c r="G77" s="100">
        <f t="shared" si="6"/>
        <v>6250</v>
      </c>
      <c r="H77" s="100">
        <f t="shared" si="6"/>
        <v>1309</v>
      </c>
      <c r="I77" s="100">
        <f t="shared" si="6"/>
        <v>750</v>
      </c>
      <c r="J77" s="100">
        <f t="shared" si="6"/>
        <v>6250</v>
      </c>
      <c r="K77" s="100">
        <f t="shared" si="6"/>
        <v>1750</v>
      </c>
      <c r="L77" s="100">
        <f t="shared" si="6"/>
        <v>1750</v>
      </c>
      <c r="M77" s="100">
        <f t="shared" si="6"/>
        <v>1750</v>
      </c>
      <c r="N77" s="100">
        <f t="shared" ref="N77" si="7">N75*N76</f>
        <v>1750</v>
      </c>
      <c r="O77" s="100">
        <f t="shared" ref="O77" si="8">O75*O76</f>
        <v>1750</v>
      </c>
      <c r="P77" s="100">
        <f t="shared" ref="P77" si="9">P75*P76</f>
        <v>1750</v>
      </c>
      <c r="Q77" s="100">
        <f t="shared" ref="Q77" si="10">Q75*Q76</f>
        <v>6250</v>
      </c>
      <c r="R77" s="100">
        <f t="shared" ref="R77" si="11">R75*R76</f>
        <v>6250</v>
      </c>
      <c r="S77" s="100">
        <f t="shared" ref="S77" si="12">S75*S76</f>
        <v>6250</v>
      </c>
      <c r="T77" s="100">
        <f t="shared" ref="T77" si="13">T75*T76</f>
        <v>1750</v>
      </c>
      <c r="U77" s="100">
        <f t="shared" ref="U77" si="14">U75*U76</f>
        <v>1750</v>
      </c>
      <c r="V77" s="100">
        <f t="shared" ref="V77" si="15">V75*V76</f>
        <v>6250</v>
      </c>
      <c r="W77" s="100">
        <f t="shared" ref="W77" si="16">W75*W76</f>
        <v>1750</v>
      </c>
      <c r="X77" s="100">
        <f t="shared" ref="X77" si="17">X75*X76</f>
        <v>1750</v>
      </c>
      <c r="Y77" s="100">
        <f t="shared" ref="Y77" si="18">Y75*Y76</f>
        <v>1750</v>
      </c>
      <c r="Z77" s="100">
        <f t="shared" ref="Z77" si="19">Z75*Z76</f>
        <v>1750</v>
      </c>
      <c r="AA77" s="101">
        <f t="shared" ref="AA77" si="20">AA75*AA76</f>
        <v>1750</v>
      </c>
      <c r="AC77" s="54">
        <f>SUM(C77:AA77)</f>
        <v>78059</v>
      </c>
    </row>
    <row r="78" spans="2:29" ht="15.75" thickBot="1" x14ac:dyDescent="0.3"/>
    <row r="79" spans="2:29" x14ac:dyDescent="0.25">
      <c r="B79" s="56" t="s">
        <v>754</v>
      </c>
      <c r="C79" s="28" t="s">
        <v>4</v>
      </c>
      <c r="D79" s="28" t="s">
        <v>4</v>
      </c>
      <c r="E79" s="28" t="s">
        <v>4</v>
      </c>
      <c r="F79" s="28" t="s">
        <v>4</v>
      </c>
      <c r="G79" s="28" t="s">
        <v>4</v>
      </c>
      <c r="H79" s="28" t="s">
        <v>4</v>
      </c>
      <c r="I79" s="28" t="s">
        <v>4</v>
      </c>
      <c r="J79" s="28" t="s">
        <v>4</v>
      </c>
      <c r="K79" s="29" t="s">
        <v>4</v>
      </c>
    </row>
    <row r="80" spans="2:29" x14ac:dyDescent="0.25">
      <c r="B80" s="12" t="s">
        <v>750</v>
      </c>
      <c r="C80" s="78">
        <v>47</v>
      </c>
      <c r="D80" s="78">
        <v>49</v>
      </c>
      <c r="E80" s="78">
        <v>17</v>
      </c>
      <c r="F80" s="78">
        <v>53</v>
      </c>
      <c r="G80" s="78">
        <v>29</v>
      </c>
      <c r="H80" s="78">
        <v>57</v>
      </c>
      <c r="I80" s="78">
        <v>59</v>
      </c>
      <c r="J80" s="78">
        <v>41</v>
      </c>
      <c r="K80" s="79">
        <v>61</v>
      </c>
    </row>
    <row r="81" spans="2:12" x14ac:dyDescent="0.25">
      <c r="B81" s="297" t="s">
        <v>751</v>
      </c>
      <c r="C81" s="10" t="s">
        <v>1392</v>
      </c>
      <c r="D81" s="10" t="s">
        <v>1392</v>
      </c>
      <c r="E81" s="10" t="s">
        <v>1392</v>
      </c>
      <c r="F81" s="10" t="s">
        <v>1392</v>
      </c>
      <c r="G81" s="10" t="s">
        <v>1392</v>
      </c>
      <c r="H81" s="10" t="s">
        <v>1392</v>
      </c>
      <c r="I81" s="10" t="s">
        <v>1392</v>
      </c>
      <c r="J81" s="10" t="s">
        <v>1391</v>
      </c>
      <c r="K81" s="15" t="s">
        <v>1392</v>
      </c>
      <c r="L81" s="30" t="s">
        <v>758</v>
      </c>
    </row>
    <row r="82" spans="2:12" x14ac:dyDescent="0.25">
      <c r="B82" s="298"/>
      <c r="C82" s="78"/>
      <c r="D82" s="78"/>
      <c r="E82" s="78"/>
      <c r="F82" s="78"/>
      <c r="G82" s="78"/>
      <c r="H82" s="78"/>
      <c r="I82" s="78"/>
      <c r="J82" s="78"/>
      <c r="K82" s="79"/>
      <c r="L82" s="30" t="s">
        <v>759</v>
      </c>
    </row>
    <row r="83" spans="2:12" ht="15.75" thickBot="1" x14ac:dyDescent="0.3">
      <c r="B83" s="299"/>
      <c r="C83" s="90"/>
      <c r="D83" s="90"/>
      <c r="E83" s="90"/>
      <c r="F83" s="90"/>
      <c r="G83" s="90"/>
      <c r="H83" s="90"/>
      <c r="I83" s="90"/>
      <c r="J83" s="90"/>
      <c r="K83" s="91"/>
    </row>
    <row r="84" spans="2:12" x14ac:dyDescent="0.25">
      <c r="B84" s="49" t="s">
        <v>8</v>
      </c>
      <c r="C84" s="58"/>
      <c r="D84" s="58"/>
      <c r="E84" s="58"/>
      <c r="F84" s="58"/>
      <c r="G84" s="58"/>
      <c r="H84" s="58"/>
      <c r="I84" s="58"/>
      <c r="J84" s="58" t="s">
        <v>1</v>
      </c>
      <c r="K84" s="82"/>
    </row>
    <row r="85" spans="2:12" x14ac:dyDescent="0.25">
      <c r="B85" s="87" t="s">
        <v>1031</v>
      </c>
      <c r="C85" s="64"/>
      <c r="D85" s="61"/>
      <c r="E85" s="64"/>
      <c r="F85" s="64"/>
      <c r="G85" s="64"/>
      <c r="H85" s="64"/>
      <c r="I85" s="61"/>
      <c r="J85" s="61" t="s">
        <v>1</v>
      </c>
      <c r="K85" s="65"/>
    </row>
    <row r="86" spans="2:12" x14ac:dyDescent="0.25">
      <c r="B86" s="87" t="s">
        <v>36</v>
      </c>
      <c r="C86" s="61"/>
      <c r="D86" s="61"/>
      <c r="E86" s="61"/>
      <c r="F86" s="61"/>
      <c r="G86" s="61"/>
      <c r="H86" s="61"/>
      <c r="I86" s="61"/>
      <c r="J86" s="61" t="s">
        <v>1</v>
      </c>
      <c r="K86" s="62"/>
    </row>
    <row r="87" spans="2:12" x14ac:dyDescent="0.25">
      <c r="B87" s="87" t="s">
        <v>57</v>
      </c>
      <c r="C87" s="61"/>
      <c r="D87" s="61"/>
      <c r="E87" s="61"/>
      <c r="F87" s="61"/>
      <c r="G87" s="61"/>
      <c r="H87" s="61"/>
      <c r="I87" s="61"/>
      <c r="J87" s="61" t="s">
        <v>1</v>
      </c>
      <c r="K87" s="62"/>
    </row>
    <row r="88" spans="2:12" x14ac:dyDescent="0.25">
      <c r="B88" s="87" t="s">
        <v>79</v>
      </c>
      <c r="C88" s="61"/>
      <c r="D88" s="61"/>
      <c r="E88" s="61"/>
      <c r="F88" s="61"/>
      <c r="G88" s="61"/>
      <c r="H88" s="61"/>
      <c r="I88" s="61"/>
      <c r="J88" s="61" t="s">
        <v>1</v>
      </c>
      <c r="K88" s="62"/>
    </row>
    <row r="89" spans="2:12" x14ac:dyDescent="0.25">
      <c r="B89" s="87" t="s">
        <v>102</v>
      </c>
      <c r="C89" s="61"/>
      <c r="D89" s="61"/>
      <c r="E89" s="61"/>
      <c r="F89" s="61"/>
      <c r="G89" s="61"/>
      <c r="H89" s="61"/>
      <c r="I89" s="61"/>
      <c r="J89" s="61" t="s">
        <v>1</v>
      </c>
      <c r="K89" s="62"/>
    </row>
    <row r="90" spans="2:12" x14ac:dyDescent="0.25">
      <c r="B90" s="87" t="s">
        <v>123</v>
      </c>
      <c r="C90" s="61"/>
      <c r="D90" s="61"/>
      <c r="E90" s="61"/>
      <c r="F90" s="61"/>
      <c r="G90" s="61"/>
      <c r="H90" s="61"/>
      <c r="I90" s="61"/>
      <c r="J90" s="61" t="s">
        <v>1</v>
      </c>
      <c r="K90" s="62"/>
    </row>
    <row r="91" spans="2:12" x14ac:dyDescent="0.25">
      <c r="B91" s="87" t="s">
        <v>1032</v>
      </c>
      <c r="C91" s="61"/>
      <c r="D91" s="61"/>
      <c r="E91" s="61"/>
      <c r="F91" s="61"/>
      <c r="G91" s="61"/>
      <c r="H91" s="61"/>
      <c r="I91" s="61"/>
      <c r="J91" s="61" t="s">
        <v>1</v>
      </c>
      <c r="K91" s="62"/>
    </row>
    <row r="92" spans="2:12" x14ac:dyDescent="0.25">
      <c r="B92" s="87" t="s">
        <v>1125</v>
      </c>
      <c r="C92" s="61"/>
      <c r="D92" s="61"/>
      <c r="E92" s="61"/>
      <c r="F92" s="61"/>
      <c r="G92" s="61"/>
      <c r="H92" s="61"/>
      <c r="I92" s="61"/>
      <c r="J92" s="61" t="s">
        <v>1</v>
      </c>
      <c r="K92" s="62"/>
    </row>
    <row r="93" spans="2:12" x14ac:dyDescent="0.25">
      <c r="B93" s="87" t="s">
        <v>1034</v>
      </c>
      <c r="C93" s="61"/>
      <c r="D93" s="61"/>
      <c r="E93" s="61"/>
      <c r="F93" s="61"/>
      <c r="G93" s="61"/>
      <c r="H93" s="61"/>
      <c r="I93" s="61"/>
      <c r="J93" s="61" t="s">
        <v>1</v>
      </c>
      <c r="K93" s="62"/>
    </row>
    <row r="94" spans="2:12" x14ac:dyDescent="0.25">
      <c r="B94" s="87" t="s">
        <v>1035</v>
      </c>
      <c r="C94" s="61"/>
      <c r="D94" s="61"/>
      <c r="E94" s="61"/>
      <c r="F94" s="61"/>
      <c r="G94" s="61"/>
      <c r="H94" s="61"/>
      <c r="I94" s="61"/>
      <c r="J94" s="61" t="s">
        <v>1</v>
      </c>
      <c r="K94" s="62"/>
    </row>
    <row r="95" spans="2:12" x14ac:dyDescent="0.25">
      <c r="B95" s="87" t="s">
        <v>952</v>
      </c>
      <c r="C95" s="61"/>
      <c r="D95" s="61"/>
      <c r="E95" s="61"/>
      <c r="F95" s="61"/>
      <c r="G95" s="61"/>
      <c r="H95" s="61"/>
      <c r="I95" s="61"/>
      <c r="J95" s="61" t="s">
        <v>1</v>
      </c>
      <c r="K95" s="62"/>
    </row>
    <row r="96" spans="2:12" x14ac:dyDescent="0.25">
      <c r="B96" s="87" t="s">
        <v>1045</v>
      </c>
      <c r="C96" s="61"/>
      <c r="D96" s="61"/>
      <c r="E96" s="61"/>
      <c r="F96" s="61"/>
      <c r="G96" s="61"/>
      <c r="H96" s="61"/>
      <c r="I96" s="61"/>
      <c r="J96" s="61" t="s">
        <v>1</v>
      </c>
      <c r="K96" s="62"/>
    </row>
    <row r="97" spans="2:11" x14ac:dyDescent="0.25">
      <c r="B97" s="87" t="s">
        <v>1042</v>
      </c>
      <c r="C97" s="61"/>
      <c r="D97" s="61"/>
      <c r="E97" s="61"/>
      <c r="F97" s="61"/>
      <c r="G97" s="61"/>
      <c r="H97" s="61"/>
      <c r="I97" s="61"/>
      <c r="J97" s="61" t="s">
        <v>1</v>
      </c>
      <c r="K97" s="62"/>
    </row>
    <row r="98" spans="2:11" x14ac:dyDescent="0.25">
      <c r="B98" s="87" t="s">
        <v>1080</v>
      </c>
      <c r="C98" s="61"/>
      <c r="D98" s="61"/>
      <c r="E98" s="61"/>
      <c r="F98" s="61"/>
      <c r="G98" s="61"/>
      <c r="H98" s="61"/>
      <c r="I98" s="61"/>
      <c r="J98" s="61" t="s">
        <v>1</v>
      </c>
      <c r="K98" s="62"/>
    </row>
    <row r="99" spans="2:11" x14ac:dyDescent="0.25">
      <c r="B99" s="24" t="s">
        <v>1081</v>
      </c>
      <c r="C99" s="124" t="s">
        <v>608</v>
      </c>
      <c r="D99" s="124" t="s">
        <v>16</v>
      </c>
      <c r="E99" s="124" t="s">
        <v>596</v>
      </c>
      <c r="F99" s="124" t="s">
        <v>68</v>
      </c>
      <c r="G99" s="124" t="s">
        <v>399</v>
      </c>
      <c r="H99" s="124" t="s">
        <v>529</v>
      </c>
      <c r="I99" s="124" t="s">
        <v>484</v>
      </c>
      <c r="J99" s="124" t="s">
        <v>532</v>
      </c>
      <c r="K99" s="126" t="s">
        <v>419</v>
      </c>
    </row>
    <row r="100" spans="2:11" x14ac:dyDescent="0.25">
      <c r="B100" s="87" t="s">
        <v>1089</v>
      </c>
      <c r="C100" s="64" t="s">
        <v>34</v>
      </c>
      <c r="D100" s="64" t="s">
        <v>34</v>
      </c>
      <c r="E100" s="64" t="s">
        <v>34</v>
      </c>
      <c r="F100" s="64" t="s">
        <v>34</v>
      </c>
      <c r="G100" s="64" t="s">
        <v>34</v>
      </c>
      <c r="H100" s="64" t="s">
        <v>34</v>
      </c>
      <c r="I100" s="64" t="s">
        <v>34</v>
      </c>
      <c r="J100" s="64" t="s">
        <v>34</v>
      </c>
      <c r="K100" s="65" t="s">
        <v>34</v>
      </c>
    </row>
    <row r="101" spans="2:11" x14ac:dyDescent="0.25">
      <c r="B101" s="87" t="s">
        <v>1086</v>
      </c>
      <c r="C101" s="64" t="s">
        <v>34</v>
      </c>
      <c r="D101" s="64" t="s">
        <v>34</v>
      </c>
      <c r="E101" s="64" t="s">
        <v>34</v>
      </c>
      <c r="F101" s="64" t="s">
        <v>34</v>
      </c>
      <c r="G101" s="64" t="s">
        <v>34</v>
      </c>
      <c r="H101" s="64" t="s">
        <v>34</v>
      </c>
      <c r="I101" s="64" t="s">
        <v>34</v>
      </c>
      <c r="J101" s="64" t="s">
        <v>34</v>
      </c>
      <c r="K101" s="65" t="s">
        <v>34</v>
      </c>
    </row>
    <row r="102" spans="2:11" x14ac:dyDescent="0.25">
      <c r="B102" s="87" t="s">
        <v>1127</v>
      </c>
      <c r="C102" s="61" t="s">
        <v>624</v>
      </c>
      <c r="D102" s="61" t="s">
        <v>1063</v>
      </c>
      <c r="E102" s="61" t="s">
        <v>626</v>
      </c>
      <c r="F102" s="61" t="s">
        <v>90</v>
      </c>
      <c r="G102" s="61" t="s">
        <v>496</v>
      </c>
      <c r="H102" s="61" t="s">
        <v>615</v>
      </c>
      <c r="I102" s="61" t="s">
        <v>499</v>
      </c>
      <c r="J102" s="61" t="s">
        <v>864</v>
      </c>
      <c r="K102" s="62" t="s">
        <v>1128</v>
      </c>
    </row>
    <row r="103" spans="2:11" x14ac:dyDescent="0.25">
      <c r="B103" s="87" t="s">
        <v>1130</v>
      </c>
      <c r="C103" s="61" t="s">
        <v>732</v>
      </c>
      <c r="D103" s="61" t="s">
        <v>802</v>
      </c>
      <c r="E103" s="61" t="s">
        <v>1095</v>
      </c>
      <c r="F103" s="61" t="s">
        <v>114</v>
      </c>
      <c r="G103" s="61" t="s">
        <v>511</v>
      </c>
      <c r="H103" s="61" t="s">
        <v>565</v>
      </c>
      <c r="I103" s="61" t="s">
        <v>515</v>
      </c>
      <c r="J103" s="61" t="s">
        <v>568</v>
      </c>
      <c r="K103" s="62" t="s">
        <v>1131</v>
      </c>
    </row>
    <row r="104" spans="2:11" x14ac:dyDescent="0.25">
      <c r="B104" s="87" t="s">
        <v>1133</v>
      </c>
      <c r="C104" s="61" t="s">
        <v>639</v>
      </c>
      <c r="D104" s="61" t="s">
        <v>1065</v>
      </c>
      <c r="E104" s="61" t="s">
        <v>1079</v>
      </c>
      <c r="F104" s="61" t="s">
        <v>659</v>
      </c>
      <c r="G104" s="61" t="s">
        <v>862</v>
      </c>
      <c r="H104" s="61" t="s">
        <v>584</v>
      </c>
      <c r="I104" s="61" t="s">
        <v>852</v>
      </c>
      <c r="J104" s="61" t="s">
        <v>587</v>
      </c>
      <c r="K104" s="62" t="s">
        <v>1135</v>
      </c>
    </row>
    <row r="105" spans="2:11" x14ac:dyDescent="0.25">
      <c r="B105" s="87" t="s">
        <v>1137</v>
      </c>
      <c r="C105" s="61" t="s">
        <v>741</v>
      </c>
      <c r="D105" s="61" t="s">
        <v>42</v>
      </c>
      <c r="E105" s="61" t="s">
        <v>979</v>
      </c>
      <c r="F105" s="61" t="s">
        <v>133</v>
      </c>
      <c r="G105" s="61" t="s">
        <v>429</v>
      </c>
      <c r="H105" s="61" t="s">
        <v>1043</v>
      </c>
      <c r="I105" s="61" t="s">
        <v>531</v>
      </c>
      <c r="J105" s="61" t="s">
        <v>1000</v>
      </c>
      <c r="K105" s="62" t="s">
        <v>1126</v>
      </c>
    </row>
    <row r="106" spans="2:11" x14ac:dyDescent="0.25">
      <c r="B106" s="87" t="s">
        <v>1139</v>
      </c>
      <c r="C106" s="61" t="s">
        <v>655</v>
      </c>
      <c r="D106" s="61" t="s">
        <v>983</v>
      </c>
      <c r="E106" s="61" t="s">
        <v>984</v>
      </c>
      <c r="F106" s="61" t="s">
        <v>674</v>
      </c>
      <c r="G106" s="61" t="s">
        <v>544</v>
      </c>
      <c r="H106" s="61" t="s">
        <v>601</v>
      </c>
      <c r="I106" s="61" t="s">
        <v>549</v>
      </c>
      <c r="J106" s="61" t="s">
        <v>604</v>
      </c>
      <c r="K106" s="62" t="s">
        <v>1140</v>
      </c>
    </row>
    <row r="107" spans="2:11" x14ac:dyDescent="0.25">
      <c r="B107" s="87" t="s">
        <v>1142</v>
      </c>
      <c r="C107" s="61" t="s">
        <v>684</v>
      </c>
      <c r="D107" s="61" t="s">
        <v>64</v>
      </c>
      <c r="E107" s="61" t="s">
        <v>642</v>
      </c>
      <c r="F107" s="61" t="s">
        <v>153</v>
      </c>
      <c r="G107" s="61" t="s">
        <v>443</v>
      </c>
      <c r="H107" s="61" t="s">
        <v>616</v>
      </c>
      <c r="I107" s="61" t="s">
        <v>1003</v>
      </c>
      <c r="J107" s="61" t="s">
        <v>619</v>
      </c>
      <c r="K107" s="62" t="s">
        <v>1129</v>
      </c>
    </row>
    <row r="108" spans="2:11" x14ac:dyDescent="0.25">
      <c r="B108" s="87" t="s">
        <v>1145</v>
      </c>
      <c r="C108" s="61" t="s">
        <v>860</v>
      </c>
      <c r="D108" s="61" t="s">
        <v>814</v>
      </c>
      <c r="E108" s="61" t="s">
        <v>658</v>
      </c>
      <c r="F108" s="61" t="s">
        <v>173</v>
      </c>
      <c r="G108" s="61" t="s">
        <v>581</v>
      </c>
      <c r="H108" s="61" t="s">
        <v>662</v>
      </c>
      <c r="I108" s="61" t="s">
        <v>586</v>
      </c>
      <c r="J108" s="61" t="s">
        <v>1009</v>
      </c>
      <c r="K108" s="62" t="s">
        <v>1136</v>
      </c>
    </row>
    <row r="109" spans="2:11" x14ac:dyDescent="0.25">
      <c r="B109" s="87" t="s">
        <v>1148</v>
      </c>
      <c r="C109" s="61" t="s">
        <v>718</v>
      </c>
      <c r="D109" s="61" t="s">
        <v>821</v>
      </c>
      <c r="E109" s="61" t="s">
        <v>672</v>
      </c>
      <c r="F109" s="61" t="s">
        <v>723</v>
      </c>
      <c r="G109" s="61" t="s">
        <v>599</v>
      </c>
      <c r="H109" s="61" t="s">
        <v>677</v>
      </c>
      <c r="I109" s="61" t="s">
        <v>603</v>
      </c>
      <c r="J109" s="61" t="s">
        <v>1014</v>
      </c>
      <c r="K109" s="62" t="s">
        <v>1141</v>
      </c>
    </row>
    <row r="110" spans="2:11" x14ac:dyDescent="0.25">
      <c r="B110" s="87" t="s">
        <v>1151</v>
      </c>
      <c r="C110" s="61" t="s">
        <v>695</v>
      </c>
      <c r="D110" s="61" t="s">
        <v>110</v>
      </c>
      <c r="E110" s="61" t="s">
        <v>687</v>
      </c>
      <c r="F110" s="61" t="s">
        <v>193</v>
      </c>
      <c r="G110" s="61" t="s">
        <v>482</v>
      </c>
      <c r="H110" s="61" t="s">
        <v>647</v>
      </c>
      <c r="I110" s="61" t="s">
        <v>618</v>
      </c>
      <c r="J110" s="61" t="s">
        <v>650</v>
      </c>
      <c r="K110" s="62" t="s">
        <v>1144</v>
      </c>
    </row>
    <row r="111" spans="2:11" ht="15.75" thickBot="1" x14ac:dyDescent="0.3">
      <c r="B111" s="21" t="s">
        <v>1153</v>
      </c>
      <c r="C111" s="105" t="s">
        <v>733</v>
      </c>
      <c r="D111" s="105" t="s">
        <v>129</v>
      </c>
      <c r="E111" s="105" t="s">
        <v>698</v>
      </c>
      <c r="F111" s="105" t="s">
        <v>214</v>
      </c>
      <c r="G111" s="105" t="s">
        <v>629</v>
      </c>
      <c r="H111" s="105" t="s">
        <v>702</v>
      </c>
      <c r="I111" s="105" t="s">
        <v>633</v>
      </c>
      <c r="J111" s="105" t="s">
        <v>665</v>
      </c>
      <c r="K111" s="106" t="s">
        <v>1147</v>
      </c>
    </row>
    <row r="112" spans="2:11" ht="15.75" thickBot="1" x14ac:dyDescent="0.3"/>
    <row r="113" spans="2:29" x14ac:dyDescent="0.25">
      <c r="B113" s="31" t="s">
        <v>2</v>
      </c>
      <c r="C113" s="96">
        <v>7</v>
      </c>
      <c r="D113" s="96">
        <v>7</v>
      </c>
      <c r="E113" s="96">
        <v>7</v>
      </c>
      <c r="F113" s="96">
        <v>7</v>
      </c>
      <c r="G113" s="96">
        <v>7</v>
      </c>
      <c r="H113" s="96">
        <v>7</v>
      </c>
      <c r="I113" s="96">
        <v>7</v>
      </c>
      <c r="J113" s="96">
        <v>7</v>
      </c>
      <c r="K113" s="97">
        <v>7</v>
      </c>
    </row>
    <row r="114" spans="2:29" x14ac:dyDescent="0.25">
      <c r="B114" s="34" t="s">
        <v>752</v>
      </c>
      <c r="C114" s="98">
        <v>115</v>
      </c>
      <c r="D114" s="98">
        <v>115</v>
      </c>
      <c r="E114" s="98">
        <v>115</v>
      </c>
      <c r="F114" s="115">
        <v>115</v>
      </c>
      <c r="G114" s="98">
        <v>115</v>
      </c>
      <c r="H114" s="98">
        <v>115</v>
      </c>
      <c r="I114" s="98">
        <v>115</v>
      </c>
      <c r="J114" s="98">
        <v>115</v>
      </c>
      <c r="K114" s="99">
        <v>115</v>
      </c>
    </row>
    <row r="115" spans="2:29" ht="15.75" thickBot="1" x14ac:dyDescent="0.3">
      <c r="B115" s="36" t="s">
        <v>753</v>
      </c>
      <c r="C115" s="100">
        <f t="shared" ref="C115:K115" si="21">C113*C114</f>
        <v>805</v>
      </c>
      <c r="D115" s="100">
        <f t="shared" si="21"/>
        <v>805</v>
      </c>
      <c r="E115" s="100">
        <f t="shared" si="21"/>
        <v>805</v>
      </c>
      <c r="F115" s="100">
        <f t="shared" si="21"/>
        <v>805</v>
      </c>
      <c r="G115" s="100">
        <f t="shared" si="21"/>
        <v>805</v>
      </c>
      <c r="H115" s="100">
        <f t="shared" si="21"/>
        <v>805</v>
      </c>
      <c r="I115" s="100">
        <f t="shared" si="21"/>
        <v>805</v>
      </c>
      <c r="J115" s="100">
        <f t="shared" si="21"/>
        <v>805</v>
      </c>
      <c r="K115" s="101">
        <f t="shared" si="21"/>
        <v>805</v>
      </c>
      <c r="AC115" s="54">
        <f>SUM(C115:AA115)</f>
        <v>7245</v>
      </c>
    </row>
    <row r="116" spans="2:29" ht="15.75" thickBot="1" x14ac:dyDescent="0.3"/>
    <row r="117" spans="2:29" x14ac:dyDescent="0.25">
      <c r="B117" s="56" t="s">
        <v>754</v>
      </c>
      <c r="C117" s="42" t="s">
        <v>4</v>
      </c>
      <c r="D117" s="28" t="s">
        <v>4</v>
      </c>
      <c r="E117" s="28" t="s">
        <v>4</v>
      </c>
      <c r="F117" s="28" t="s">
        <v>4</v>
      </c>
      <c r="G117" s="28" t="s">
        <v>4</v>
      </c>
      <c r="H117" s="28" t="s">
        <v>4</v>
      </c>
      <c r="I117" s="28" t="s">
        <v>4</v>
      </c>
      <c r="J117" s="28" t="s">
        <v>4</v>
      </c>
      <c r="K117" s="29" t="s">
        <v>4</v>
      </c>
    </row>
    <row r="118" spans="2:29" x14ac:dyDescent="0.25">
      <c r="B118" s="12" t="s">
        <v>750</v>
      </c>
      <c r="C118" s="77">
        <v>42</v>
      </c>
      <c r="D118" s="78">
        <v>44</v>
      </c>
      <c r="E118" s="78">
        <v>16</v>
      </c>
      <c r="F118" s="78">
        <v>20</v>
      </c>
      <c r="G118" s="78">
        <v>22</v>
      </c>
      <c r="H118" s="78">
        <v>52</v>
      </c>
      <c r="I118" s="78">
        <v>30</v>
      </c>
      <c r="J118" s="78">
        <v>56</v>
      </c>
      <c r="K118" s="79">
        <v>60</v>
      </c>
    </row>
    <row r="119" spans="2:29" x14ac:dyDescent="0.25">
      <c r="B119" s="297" t="s">
        <v>751</v>
      </c>
      <c r="C119" s="14" t="s">
        <v>1391</v>
      </c>
      <c r="D119" s="10" t="s">
        <v>1392</v>
      </c>
      <c r="E119" s="10" t="s">
        <v>1392</v>
      </c>
      <c r="F119" s="10" t="s">
        <v>1392</v>
      </c>
      <c r="G119" s="10" t="s">
        <v>1392</v>
      </c>
      <c r="H119" s="10" t="s">
        <v>1392</v>
      </c>
      <c r="I119" s="10" t="s">
        <v>1392</v>
      </c>
      <c r="J119" s="10" t="s">
        <v>1392</v>
      </c>
      <c r="K119" s="15" t="s">
        <v>1392</v>
      </c>
      <c r="L119" s="30" t="s">
        <v>758</v>
      </c>
    </row>
    <row r="120" spans="2:29" x14ac:dyDescent="0.25">
      <c r="B120" s="298"/>
      <c r="C120" s="77"/>
      <c r="D120" s="78"/>
      <c r="E120" s="78"/>
      <c r="F120" s="78"/>
      <c r="G120" s="78"/>
      <c r="H120" s="78"/>
      <c r="I120" s="78"/>
      <c r="J120" s="78"/>
      <c r="K120" s="79"/>
      <c r="L120" s="30" t="s">
        <v>759</v>
      </c>
    </row>
    <row r="121" spans="2:29" ht="15.75" thickBot="1" x14ac:dyDescent="0.3">
      <c r="B121" s="299"/>
      <c r="C121" s="89"/>
      <c r="D121" s="90"/>
      <c r="E121" s="90"/>
      <c r="F121" s="90"/>
      <c r="G121" s="90"/>
      <c r="H121" s="90"/>
      <c r="I121" s="90"/>
      <c r="J121" s="90"/>
      <c r="K121" s="91"/>
    </row>
    <row r="122" spans="2:29" x14ac:dyDescent="0.25">
      <c r="B122" s="49" t="s">
        <v>1153</v>
      </c>
      <c r="C122" s="50" t="s">
        <v>1156</v>
      </c>
      <c r="D122" s="130" t="s">
        <v>14</v>
      </c>
      <c r="E122" s="130" t="s">
        <v>168</v>
      </c>
      <c r="F122" s="130" t="s">
        <v>523</v>
      </c>
      <c r="G122" s="130" t="s">
        <v>19</v>
      </c>
      <c r="H122" s="130" t="s">
        <v>965</v>
      </c>
      <c r="I122" s="130" t="s">
        <v>278</v>
      </c>
      <c r="J122" s="130" t="s">
        <v>332</v>
      </c>
      <c r="K122" s="114" t="s">
        <v>925</v>
      </c>
    </row>
    <row r="123" spans="2:29" x14ac:dyDescent="0.25">
      <c r="B123" s="87" t="s">
        <v>1151</v>
      </c>
      <c r="C123" s="60" t="s">
        <v>1097</v>
      </c>
      <c r="D123" s="61" t="s">
        <v>782</v>
      </c>
      <c r="E123" s="61" t="s">
        <v>1010</v>
      </c>
      <c r="F123" s="61" t="s">
        <v>539</v>
      </c>
      <c r="G123" s="61" t="s">
        <v>254</v>
      </c>
      <c r="H123" s="61" t="s">
        <v>194</v>
      </c>
      <c r="I123" s="61" t="s">
        <v>197</v>
      </c>
      <c r="J123" s="61" t="s">
        <v>530</v>
      </c>
      <c r="K123" s="62" t="s">
        <v>182</v>
      </c>
    </row>
    <row r="124" spans="2:29" x14ac:dyDescent="0.25">
      <c r="B124" s="87" t="s">
        <v>1148</v>
      </c>
      <c r="C124" s="60" t="s">
        <v>1119</v>
      </c>
      <c r="D124" s="61" t="s">
        <v>83</v>
      </c>
      <c r="E124" s="61" t="s">
        <v>856</v>
      </c>
      <c r="F124" s="61" t="s">
        <v>560</v>
      </c>
      <c r="G124" s="61" t="s">
        <v>273</v>
      </c>
      <c r="H124" s="61" t="s">
        <v>215</v>
      </c>
      <c r="I124" s="61" t="s">
        <v>218</v>
      </c>
      <c r="J124" s="61" t="s">
        <v>548</v>
      </c>
      <c r="K124" s="62" t="s">
        <v>927</v>
      </c>
    </row>
    <row r="125" spans="2:29" x14ac:dyDescent="0.25">
      <c r="B125" s="87" t="s">
        <v>1145</v>
      </c>
      <c r="C125" s="60" t="s">
        <v>1100</v>
      </c>
      <c r="D125" s="61" t="s">
        <v>40</v>
      </c>
      <c r="E125" s="61" t="s">
        <v>188</v>
      </c>
      <c r="F125" s="61" t="s">
        <v>1163</v>
      </c>
      <c r="G125" s="61" t="s">
        <v>293</v>
      </c>
      <c r="H125" s="61" t="s">
        <v>700</v>
      </c>
      <c r="I125" s="61" t="s">
        <v>386</v>
      </c>
      <c r="J125" s="61" t="s">
        <v>566</v>
      </c>
      <c r="K125" s="62" t="s">
        <v>202</v>
      </c>
    </row>
    <row r="126" spans="2:29" x14ac:dyDescent="0.25">
      <c r="B126" s="87" t="s">
        <v>1142</v>
      </c>
      <c r="C126" s="60" t="s">
        <v>1122</v>
      </c>
      <c r="D126" s="61" t="s">
        <v>126</v>
      </c>
      <c r="E126" s="61" t="s">
        <v>230</v>
      </c>
      <c r="F126" s="61" t="s">
        <v>17</v>
      </c>
      <c r="G126" s="61" t="s">
        <v>311</v>
      </c>
      <c r="H126" s="61" t="s">
        <v>257</v>
      </c>
      <c r="I126" s="61" t="s">
        <v>26</v>
      </c>
      <c r="J126" s="61" t="s">
        <v>585</v>
      </c>
      <c r="K126" s="62" t="s">
        <v>223</v>
      </c>
    </row>
    <row r="127" spans="2:29" x14ac:dyDescent="0.25">
      <c r="B127" s="87" t="s">
        <v>1139</v>
      </c>
      <c r="C127" s="60" t="s">
        <v>1165</v>
      </c>
      <c r="D127" s="61" t="s">
        <v>62</v>
      </c>
      <c r="E127" s="61" t="s">
        <v>865</v>
      </c>
      <c r="F127" s="61" t="s">
        <v>595</v>
      </c>
      <c r="G127" s="61" t="s">
        <v>67</v>
      </c>
      <c r="H127" s="61" t="s">
        <v>276</v>
      </c>
      <c r="I127" s="61" t="s">
        <v>1098</v>
      </c>
      <c r="J127" s="61" t="s">
        <v>1114</v>
      </c>
      <c r="K127" s="62" t="s">
        <v>244</v>
      </c>
    </row>
    <row r="128" spans="2:29" x14ac:dyDescent="0.25">
      <c r="B128" s="87" t="s">
        <v>1137</v>
      </c>
      <c r="C128" s="60" t="s">
        <v>1109</v>
      </c>
      <c r="D128" s="61" t="s">
        <v>84</v>
      </c>
      <c r="E128" s="61" t="s">
        <v>251</v>
      </c>
      <c r="F128" s="61" t="s">
        <v>1116</v>
      </c>
      <c r="G128" s="61" t="s">
        <v>340</v>
      </c>
      <c r="H128" s="61" t="s">
        <v>296</v>
      </c>
      <c r="I128" s="61" t="s">
        <v>279</v>
      </c>
      <c r="J128" s="61" t="s">
        <v>602</v>
      </c>
      <c r="K128" s="62" t="s">
        <v>264</v>
      </c>
    </row>
    <row r="129" spans="2:11" x14ac:dyDescent="0.25">
      <c r="B129" s="87" t="s">
        <v>1133</v>
      </c>
      <c r="C129" s="60" t="s">
        <v>1168</v>
      </c>
      <c r="D129" s="61" t="s">
        <v>287</v>
      </c>
      <c r="E129" s="61" t="s">
        <v>270</v>
      </c>
      <c r="F129" s="61" t="s">
        <v>610</v>
      </c>
      <c r="G129" s="61" t="s">
        <v>89</v>
      </c>
      <c r="H129" s="61" t="s">
        <v>737</v>
      </c>
      <c r="I129" s="61" t="s">
        <v>299</v>
      </c>
      <c r="J129" s="61" t="s">
        <v>617</v>
      </c>
      <c r="K129" s="62" t="s">
        <v>283</v>
      </c>
    </row>
    <row r="130" spans="2:11" x14ac:dyDescent="0.25">
      <c r="B130" s="87" t="s">
        <v>1130</v>
      </c>
      <c r="C130" s="60" t="s">
        <v>420</v>
      </c>
      <c r="D130" s="61" t="s">
        <v>307</v>
      </c>
      <c r="E130" s="61" t="s">
        <v>308</v>
      </c>
      <c r="F130" s="61" t="s">
        <v>997</v>
      </c>
      <c r="G130" s="61" t="s">
        <v>113</v>
      </c>
      <c r="H130" s="61" t="s">
        <v>328</v>
      </c>
      <c r="I130" s="61" t="s">
        <v>27</v>
      </c>
      <c r="J130" s="61" t="s">
        <v>1069</v>
      </c>
      <c r="K130" s="62" t="s">
        <v>946</v>
      </c>
    </row>
    <row r="131" spans="2:11" x14ac:dyDescent="0.25">
      <c r="B131" s="87" t="s">
        <v>1127</v>
      </c>
      <c r="C131" s="60" t="s">
        <v>431</v>
      </c>
      <c r="D131" s="61" t="s">
        <v>127</v>
      </c>
      <c r="E131" s="61" t="s">
        <v>323</v>
      </c>
      <c r="F131" s="61" t="s">
        <v>1171</v>
      </c>
      <c r="G131" s="61" t="s">
        <v>803</v>
      </c>
      <c r="H131" s="61" t="s">
        <v>343</v>
      </c>
      <c r="I131" s="61" t="s">
        <v>72</v>
      </c>
      <c r="J131" s="61" t="s">
        <v>1013</v>
      </c>
      <c r="K131" s="62" t="s">
        <v>319</v>
      </c>
    </row>
    <row r="132" spans="2:11" x14ac:dyDescent="0.25">
      <c r="B132" s="87" t="s">
        <v>1086</v>
      </c>
      <c r="C132" s="63" t="s">
        <v>34</v>
      </c>
      <c r="D132" s="64" t="s">
        <v>34</v>
      </c>
      <c r="E132" s="64" t="s">
        <v>34</v>
      </c>
      <c r="F132" s="64" t="s">
        <v>34</v>
      </c>
      <c r="G132" s="64" t="s">
        <v>34</v>
      </c>
      <c r="H132" s="64" t="s">
        <v>34</v>
      </c>
      <c r="I132" s="64" t="s">
        <v>34</v>
      </c>
      <c r="J132" s="64" t="s">
        <v>34</v>
      </c>
      <c r="K132" s="65" t="s">
        <v>34</v>
      </c>
    </row>
    <row r="133" spans="2:11" x14ac:dyDescent="0.25">
      <c r="B133" s="87" t="s">
        <v>1089</v>
      </c>
      <c r="C133" s="63" t="s">
        <v>34</v>
      </c>
      <c r="D133" s="64" t="s">
        <v>34</v>
      </c>
      <c r="E133" s="64" t="s">
        <v>34</v>
      </c>
      <c r="F133" s="64" t="s">
        <v>34</v>
      </c>
      <c r="G133" s="64" t="s">
        <v>34</v>
      </c>
      <c r="H133" s="64" t="s">
        <v>34</v>
      </c>
      <c r="I133" s="64" t="s">
        <v>34</v>
      </c>
      <c r="J133" s="64" t="s">
        <v>34</v>
      </c>
      <c r="K133" s="65" t="s">
        <v>34</v>
      </c>
    </row>
    <row r="134" spans="2:11" x14ac:dyDescent="0.25">
      <c r="B134" s="24" t="s">
        <v>1081</v>
      </c>
      <c r="C134" s="123" t="s">
        <v>461</v>
      </c>
      <c r="D134" s="124" t="s">
        <v>207</v>
      </c>
      <c r="E134" s="124" t="s">
        <v>350</v>
      </c>
      <c r="F134" s="124" t="s">
        <v>641</v>
      </c>
      <c r="G134" s="124" t="s">
        <v>396</v>
      </c>
      <c r="H134" s="124" t="s">
        <v>355</v>
      </c>
      <c r="I134" s="124" t="s">
        <v>52</v>
      </c>
      <c r="J134" s="124" t="s">
        <v>648</v>
      </c>
      <c r="K134" s="126" t="s">
        <v>348</v>
      </c>
    </row>
    <row r="135" spans="2:11" x14ac:dyDescent="0.25">
      <c r="B135" s="87" t="s">
        <v>1080</v>
      </c>
      <c r="C135" s="60"/>
      <c r="D135" s="61"/>
      <c r="E135" s="61"/>
      <c r="F135" s="61"/>
      <c r="G135" s="61"/>
      <c r="H135" s="61"/>
      <c r="I135" s="61"/>
      <c r="J135" s="61"/>
      <c r="K135" s="62"/>
    </row>
    <row r="136" spans="2:11" x14ac:dyDescent="0.25">
      <c r="B136" s="87" t="s">
        <v>1042</v>
      </c>
      <c r="C136" s="60"/>
      <c r="D136" s="61"/>
      <c r="E136" s="61"/>
      <c r="F136" s="61"/>
      <c r="G136" s="61"/>
      <c r="H136" s="61"/>
      <c r="I136" s="61"/>
      <c r="J136" s="61"/>
      <c r="K136" s="62"/>
    </row>
    <row r="137" spans="2:11" x14ac:dyDescent="0.25">
      <c r="B137" s="87" t="s">
        <v>1045</v>
      </c>
      <c r="C137" s="60"/>
      <c r="D137" s="61"/>
      <c r="E137" s="61"/>
      <c r="F137" s="61"/>
      <c r="G137" s="61"/>
      <c r="H137" s="61"/>
      <c r="I137" s="61"/>
      <c r="J137" s="61"/>
      <c r="K137" s="62"/>
    </row>
    <row r="138" spans="2:11" x14ac:dyDescent="0.25">
      <c r="B138" s="87" t="s">
        <v>952</v>
      </c>
      <c r="C138" s="60"/>
      <c r="D138" s="61"/>
      <c r="E138" s="61"/>
      <c r="F138" s="61"/>
      <c r="G138" s="61"/>
      <c r="H138" s="61"/>
      <c r="I138" s="61"/>
      <c r="J138" s="61"/>
      <c r="K138" s="62"/>
    </row>
    <row r="139" spans="2:11" x14ac:dyDescent="0.25">
      <c r="B139" s="87" t="s">
        <v>1035</v>
      </c>
      <c r="C139" s="60"/>
      <c r="D139" s="61"/>
      <c r="E139" s="61"/>
      <c r="F139" s="61"/>
      <c r="G139" s="61"/>
      <c r="H139" s="61"/>
      <c r="I139" s="61"/>
      <c r="J139" s="61"/>
      <c r="K139" s="62"/>
    </row>
    <row r="140" spans="2:11" x14ac:dyDescent="0.25">
      <c r="B140" s="87" t="s">
        <v>1034</v>
      </c>
      <c r="C140" s="60"/>
      <c r="D140" s="61"/>
      <c r="E140" s="61"/>
      <c r="F140" s="61"/>
      <c r="G140" s="61"/>
      <c r="H140" s="61"/>
      <c r="I140" s="61"/>
      <c r="J140" s="61"/>
      <c r="K140" s="62"/>
    </row>
    <row r="141" spans="2:11" x14ac:dyDescent="0.25">
      <c r="B141" s="87" t="s">
        <v>1078</v>
      </c>
      <c r="C141" s="60"/>
      <c r="D141" s="61"/>
      <c r="E141" s="61"/>
      <c r="F141" s="61"/>
      <c r="G141" s="61"/>
      <c r="H141" s="61"/>
      <c r="I141" s="61"/>
      <c r="J141" s="61"/>
      <c r="K141" s="62"/>
    </row>
    <row r="142" spans="2:11" x14ac:dyDescent="0.25">
      <c r="B142" s="87" t="s">
        <v>1032</v>
      </c>
      <c r="C142" s="60"/>
      <c r="D142" s="61"/>
      <c r="E142" s="61"/>
      <c r="F142" s="61"/>
      <c r="G142" s="61"/>
      <c r="H142" s="61"/>
      <c r="I142" s="61"/>
      <c r="J142" s="61"/>
      <c r="K142" s="62"/>
    </row>
    <row r="143" spans="2:11" x14ac:dyDescent="0.25">
      <c r="B143" s="87" t="s">
        <v>123</v>
      </c>
      <c r="C143" s="60"/>
      <c r="D143" s="61"/>
      <c r="E143" s="61"/>
      <c r="F143" s="61"/>
      <c r="G143" s="61"/>
      <c r="H143" s="61"/>
      <c r="I143" s="61"/>
      <c r="J143" s="61"/>
      <c r="K143" s="62"/>
    </row>
    <row r="144" spans="2:11" x14ac:dyDescent="0.25">
      <c r="B144" s="87" t="s">
        <v>102</v>
      </c>
      <c r="C144" s="60"/>
      <c r="D144" s="61"/>
      <c r="E144" s="61"/>
      <c r="F144" s="61"/>
      <c r="G144" s="61"/>
      <c r="H144" s="61"/>
      <c r="I144" s="61"/>
      <c r="J144" s="61"/>
      <c r="K144" s="62"/>
    </row>
    <row r="145" spans="2:29" x14ac:dyDescent="0.25">
      <c r="B145" s="87" t="s">
        <v>79</v>
      </c>
      <c r="C145" s="60"/>
      <c r="D145" s="61"/>
      <c r="E145" s="61"/>
      <c r="F145" s="61"/>
      <c r="G145" s="61"/>
      <c r="H145" s="61"/>
      <c r="I145" s="61"/>
      <c r="J145" s="61"/>
      <c r="K145" s="62"/>
    </row>
    <row r="146" spans="2:29" x14ac:dyDescent="0.25">
      <c r="B146" s="87" t="s">
        <v>57</v>
      </c>
      <c r="C146" s="60"/>
      <c r="D146" s="61"/>
      <c r="E146" s="61"/>
      <c r="F146" s="61"/>
      <c r="G146" s="61"/>
      <c r="H146" s="61"/>
      <c r="I146" s="61"/>
      <c r="J146" s="61"/>
      <c r="K146" s="62"/>
    </row>
    <row r="147" spans="2:29" x14ac:dyDescent="0.25">
      <c r="B147" s="87" t="s">
        <v>36</v>
      </c>
      <c r="C147" s="60"/>
      <c r="D147" s="61"/>
      <c r="E147" s="61"/>
      <c r="F147" s="61"/>
      <c r="G147" s="61"/>
      <c r="H147" s="61"/>
      <c r="I147" s="61"/>
      <c r="J147" s="61"/>
      <c r="K147" s="62"/>
    </row>
    <row r="148" spans="2:29" x14ac:dyDescent="0.25">
      <c r="B148" s="87" t="s">
        <v>1031</v>
      </c>
      <c r="C148" s="60"/>
      <c r="D148" s="61"/>
      <c r="E148" s="61"/>
      <c r="F148" s="61"/>
      <c r="G148" s="61"/>
      <c r="H148" s="61"/>
      <c r="I148" s="61"/>
      <c r="J148" s="61"/>
      <c r="K148" s="62"/>
    </row>
    <row r="149" spans="2:29" ht="15.75" thickBot="1" x14ac:dyDescent="0.3">
      <c r="B149" s="21" t="s">
        <v>8</v>
      </c>
      <c r="C149" s="104"/>
      <c r="D149" s="105"/>
      <c r="E149" s="105"/>
      <c r="F149" s="105"/>
      <c r="G149" s="105"/>
      <c r="H149" s="105"/>
      <c r="I149" s="105"/>
      <c r="J149" s="105"/>
      <c r="K149" s="106"/>
    </row>
    <row r="150" spans="2:29" ht="15.75" thickBot="1" x14ac:dyDescent="0.3"/>
    <row r="151" spans="2:29" x14ac:dyDescent="0.25">
      <c r="B151" s="31" t="s">
        <v>2</v>
      </c>
      <c r="C151" s="96">
        <v>7</v>
      </c>
      <c r="D151" s="96">
        <v>7</v>
      </c>
      <c r="E151" s="96">
        <v>7</v>
      </c>
      <c r="F151" s="96">
        <v>7</v>
      </c>
      <c r="G151" s="96">
        <v>7</v>
      </c>
      <c r="H151" s="96">
        <v>7</v>
      </c>
      <c r="I151" s="96">
        <v>7</v>
      </c>
      <c r="J151" s="96">
        <v>7</v>
      </c>
      <c r="K151" s="97">
        <v>7</v>
      </c>
    </row>
    <row r="152" spans="2:29" x14ac:dyDescent="0.25">
      <c r="B152" s="34" t="s">
        <v>752</v>
      </c>
      <c r="C152" s="98">
        <v>115</v>
      </c>
      <c r="D152" s="98">
        <v>115</v>
      </c>
      <c r="E152" s="98">
        <v>115</v>
      </c>
      <c r="F152" s="115">
        <v>115</v>
      </c>
      <c r="G152" s="98">
        <v>115</v>
      </c>
      <c r="H152" s="98">
        <v>115</v>
      </c>
      <c r="I152" s="98">
        <v>115</v>
      </c>
      <c r="J152" s="98">
        <v>115</v>
      </c>
      <c r="K152" s="99">
        <v>115</v>
      </c>
    </row>
    <row r="153" spans="2:29" ht="15.75" thickBot="1" x14ac:dyDescent="0.3">
      <c r="B153" s="36" t="s">
        <v>753</v>
      </c>
      <c r="C153" s="100">
        <f t="shared" ref="C153:K153" si="22">C151*C152</f>
        <v>805</v>
      </c>
      <c r="D153" s="100">
        <f t="shared" si="22"/>
        <v>805</v>
      </c>
      <c r="E153" s="100">
        <f t="shared" si="22"/>
        <v>805</v>
      </c>
      <c r="F153" s="100">
        <f t="shared" si="22"/>
        <v>805</v>
      </c>
      <c r="G153" s="100">
        <f t="shared" si="22"/>
        <v>805</v>
      </c>
      <c r="H153" s="100">
        <f t="shared" si="22"/>
        <v>805</v>
      </c>
      <c r="I153" s="100">
        <f t="shared" si="22"/>
        <v>805</v>
      </c>
      <c r="J153" s="100">
        <f t="shared" si="22"/>
        <v>805</v>
      </c>
      <c r="K153" s="101">
        <f t="shared" si="22"/>
        <v>805</v>
      </c>
      <c r="AC153" s="54">
        <f>SUM(C153:AA153)</f>
        <v>7245</v>
      </c>
    </row>
    <row r="156" spans="2:29" ht="18.75" x14ac:dyDescent="0.3">
      <c r="AC156" s="118">
        <f>AC153+AC115+AC77+AC39</f>
        <v>170608</v>
      </c>
    </row>
  </sheetData>
  <mergeCells count="4">
    <mergeCell ref="B5:B7"/>
    <mergeCell ref="B43:B45"/>
    <mergeCell ref="B81:B83"/>
    <mergeCell ref="B119:B121"/>
  </mergeCells>
  <phoneticPr fontId="12" type="noConversion"/>
  <pageMargins left="0.7" right="0.7" top="0.75" bottom="0.75" header="0.3" footer="0.3"/>
  <pageSetup scale="30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A727-2D75-4AEA-BB1B-24BB3624D1DF}">
  <sheetPr codeName="Hárok9">
    <pageSetUpPr fitToPage="1"/>
  </sheetPr>
  <dimension ref="B1:L60"/>
  <sheetViews>
    <sheetView topLeftCell="A13" workbookViewId="0">
      <selection activeCell="C32" sqref="C32"/>
    </sheetView>
  </sheetViews>
  <sheetFormatPr defaultRowHeight="15" x14ac:dyDescent="0.25"/>
  <cols>
    <col min="1" max="1" width="4.7109375" customWidth="1"/>
    <col min="2" max="2" width="23.5703125" bestFit="1" customWidth="1"/>
    <col min="3" max="4" width="5.7109375" customWidth="1"/>
    <col min="8" max="8" width="23.5703125" bestFit="1" customWidth="1"/>
    <col min="9" max="10" width="6" bestFit="1" customWidth="1"/>
  </cols>
  <sheetData>
    <row r="1" spans="2:11" ht="15.75" x14ac:dyDescent="0.25">
      <c r="B1" s="151" t="s">
        <v>1192</v>
      </c>
      <c r="C1" s="152" t="s">
        <v>1193</v>
      </c>
    </row>
    <row r="2" spans="2:11" ht="15.75" thickBot="1" x14ac:dyDescent="0.3">
      <c r="B2" s="30"/>
    </row>
    <row r="3" spans="2:11" x14ac:dyDescent="0.25">
      <c r="B3" s="56" t="s">
        <v>754</v>
      </c>
      <c r="C3" s="141" t="s">
        <v>3</v>
      </c>
      <c r="D3" s="142" t="s">
        <v>3</v>
      </c>
      <c r="H3" s="56" t="s">
        <v>754</v>
      </c>
      <c r="I3" s="141" t="s">
        <v>4</v>
      </c>
      <c r="J3" s="142" t="s">
        <v>4</v>
      </c>
    </row>
    <row r="4" spans="2:11" x14ac:dyDescent="0.25">
      <c r="B4" s="12" t="s">
        <v>750</v>
      </c>
      <c r="C4" s="137" t="s">
        <v>35</v>
      </c>
      <c r="D4" s="138" t="s">
        <v>78</v>
      </c>
      <c r="H4" s="12" t="s">
        <v>750</v>
      </c>
      <c r="I4" s="137" t="s">
        <v>35</v>
      </c>
      <c r="J4" s="138" t="s">
        <v>78</v>
      </c>
    </row>
    <row r="5" spans="2:11" x14ac:dyDescent="0.25">
      <c r="B5" s="297" t="s">
        <v>751</v>
      </c>
      <c r="C5" s="220" t="s">
        <v>1370</v>
      </c>
      <c r="D5" s="221" t="s">
        <v>1370</v>
      </c>
      <c r="E5" s="30" t="s">
        <v>756</v>
      </c>
      <c r="H5" s="297" t="s">
        <v>751</v>
      </c>
      <c r="I5" s="220" t="s">
        <v>1393</v>
      </c>
      <c r="J5" s="221" t="s">
        <v>1393</v>
      </c>
      <c r="K5" s="30" t="s">
        <v>758</v>
      </c>
    </row>
    <row r="6" spans="2:11" x14ac:dyDescent="0.25">
      <c r="B6" s="298"/>
      <c r="C6" s="220" t="s">
        <v>1420</v>
      </c>
      <c r="D6" s="221" t="s">
        <v>1420</v>
      </c>
      <c r="E6" s="30" t="s">
        <v>757</v>
      </c>
      <c r="H6" s="298"/>
      <c r="I6" s="137"/>
      <c r="J6" s="138"/>
      <c r="K6" s="30" t="s">
        <v>759</v>
      </c>
    </row>
    <row r="7" spans="2:11" ht="15.75" thickBot="1" x14ac:dyDescent="0.3">
      <c r="B7" s="299"/>
      <c r="C7" s="139" t="s">
        <v>1</v>
      </c>
      <c r="D7" s="140" t="s">
        <v>1</v>
      </c>
      <c r="H7" s="299"/>
      <c r="I7" s="139" t="s">
        <v>1</v>
      </c>
      <c r="J7" s="140" t="s">
        <v>1</v>
      </c>
    </row>
    <row r="8" spans="2:11" x14ac:dyDescent="0.25">
      <c r="B8" s="143" t="s">
        <v>8</v>
      </c>
      <c r="C8" s="146" t="s">
        <v>366</v>
      </c>
      <c r="D8" s="147" t="s">
        <v>69</v>
      </c>
      <c r="H8" s="143" t="s">
        <v>8</v>
      </c>
      <c r="I8" s="146" t="s">
        <v>366</v>
      </c>
      <c r="J8" s="147" t="s">
        <v>69</v>
      </c>
    </row>
    <row r="9" spans="2:11" x14ac:dyDescent="0.25">
      <c r="B9" s="136" t="s">
        <v>57</v>
      </c>
      <c r="C9" s="134" t="s">
        <v>889</v>
      </c>
      <c r="D9" s="135" t="s">
        <v>579</v>
      </c>
      <c r="H9" s="136" t="s">
        <v>57</v>
      </c>
      <c r="I9" s="144" t="s">
        <v>889</v>
      </c>
      <c r="J9" s="145" t="s">
        <v>579</v>
      </c>
    </row>
    <row r="10" spans="2:11" x14ac:dyDescent="0.25">
      <c r="B10" s="136" t="s">
        <v>1175</v>
      </c>
      <c r="C10" s="134" t="s">
        <v>820</v>
      </c>
      <c r="D10" s="135" t="s">
        <v>328</v>
      </c>
      <c r="H10" s="136" t="s">
        <v>1175</v>
      </c>
      <c r="I10" s="144" t="s">
        <v>820</v>
      </c>
      <c r="J10" s="145" t="s">
        <v>328</v>
      </c>
    </row>
    <row r="11" spans="2:11" x14ac:dyDescent="0.25">
      <c r="B11" s="136" t="s">
        <v>1177</v>
      </c>
      <c r="C11" s="134" t="s">
        <v>769</v>
      </c>
      <c r="D11" s="135" t="s">
        <v>23</v>
      </c>
      <c r="H11" s="136" t="s">
        <v>1177</v>
      </c>
      <c r="I11" s="144" t="s">
        <v>769</v>
      </c>
      <c r="J11" s="145" t="s">
        <v>23</v>
      </c>
    </row>
    <row r="12" spans="2:11" x14ac:dyDescent="0.25">
      <c r="B12" s="136" t="s">
        <v>1178</v>
      </c>
      <c r="C12" s="134" t="s">
        <v>686</v>
      </c>
      <c r="D12" s="135" t="s">
        <v>92</v>
      </c>
      <c r="H12" s="136" t="s">
        <v>1178</v>
      </c>
      <c r="I12" s="144" t="s">
        <v>686</v>
      </c>
      <c r="J12" s="145" t="s">
        <v>92</v>
      </c>
    </row>
    <row r="13" spans="2:11" x14ac:dyDescent="0.25">
      <c r="B13" s="136" t="s">
        <v>1179</v>
      </c>
      <c r="C13" s="134" t="s">
        <v>735</v>
      </c>
      <c r="D13" s="135" t="s">
        <v>510</v>
      </c>
      <c r="H13" s="136" t="s">
        <v>1179</v>
      </c>
      <c r="I13" s="144" t="s">
        <v>735</v>
      </c>
      <c r="J13" s="145" t="s">
        <v>510</v>
      </c>
    </row>
    <row r="14" spans="2:11" x14ac:dyDescent="0.25">
      <c r="B14" s="136" t="s">
        <v>1180</v>
      </c>
      <c r="C14" s="134" t="s">
        <v>802</v>
      </c>
      <c r="D14" s="135" t="s">
        <v>116</v>
      </c>
      <c r="H14" s="136" t="s">
        <v>1180</v>
      </c>
      <c r="I14" s="144" t="s">
        <v>802</v>
      </c>
      <c r="J14" s="145" t="s">
        <v>116</v>
      </c>
    </row>
    <row r="15" spans="2:11" x14ac:dyDescent="0.25">
      <c r="B15" s="136" t="s">
        <v>1181</v>
      </c>
      <c r="C15" s="134" t="s">
        <v>64</v>
      </c>
      <c r="D15" s="135" t="s">
        <v>155</v>
      </c>
      <c r="H15" s="136" t="s">
        <v>1181</v>
      </c>
      <c r="I15" s="144" t="s">
        <v>64</v>
      </c>
      <c r="J15" s="145" t="s">
        <v>155</v>
      </c>
    </row>
    <row r="16" spans="2:11" x14ac:dyDescent="0.25">
      <c r="B16" s="136" t="s">
        <v>1182</v>
      </c>
      <c r="C16" s="134" t="s">
        <v>37</v>
      </c>
      <c r="D16" s="135" t="s">
        <v>37</v>
      </c>
      <c r="H16" s="136" t="s">
        <v>1182</v>
      </c>
      <c r="I16" s="144" t="s">
        <v>37</v>
      </c>
      <c r="J16" s="145" t="s">
        <v>37</v>
      </c>
    </row>
    <row r="17" spans="2:12" x14ac:dyDescent="0.25">
      <c r="B17" s="136" t="s">
        <v>1183</v>
      </c>
      <c r="C17" s="134" t="s">
        <v>129</v>
      </c>
      <c r="D17" s="135" t="s">
        <v>356</v>
      </c>
      <c r="H17" s="136" t="s">
        <v>1183</v>
      </c>
      <c r="I17" s="144" t="s">
        <v>129</v>
      </c>
      <c r="J17" s="145" t="s">
        <v>356</v>
      </c>
    </row>
    <row r="18" spans="2:12" x14ac:dyDescent="0.25">
      <c r="B18" s="136" t="s">
        <v>1184</v>
      </c>
      <c r="C18" s="134" t="s">
        <v>37</v>
      </c>
      <c r="D18" s="135" t="s">
        <v>37</v>
      </c>
      <c r="H18" s="136" t="s">
        <v>1184</v>
      </c>
      <c r="I18" s="144" t="s">
        <v>37</v>
      </c>
      <c r="J18" s="145" t="s">
        <v>37</v>
      </c>
    </row>
    <row r="19" spans="2:12" x14ac:dyDescent="0.25">
      <c r="B19" s="136" t="s">
        <v>1185</v>
      </c>
      <c r="C19" s="134" t="s">
        <v>37</v>
      </c>
      <c r="D19" s="135" t="s">
        <v>37</v>
      </c>
      <c r="H19" s="136" t="s">
        <v>1185</v>
      </c>
      <c r="I19" s="144" t="s">
        <v>37</v>
      </c>
      <c r="J19" s="145" t="s">
        <v>37</v>
      </c>
    </row>
    <row r="20" spans="2:12" x14ac:dyDescent="0.25">
      <c r="B20" s="136" t="s">
        <v>1186</v>
      </c>
      <c r="C20" s="134" t="s">
        <v>210</v>
      </c>
      <c r="D20" s="135" t="s">
        <v>315</v>
      </c>
      <c r="H20" s="136" t="s">
        <v>1186</v>
      </c>
      <c r="I20" s="144" t="s">
        <v>210</v>
      </c>
      <c r="J20" s="145" t="s">
        <v>315</v>
      </c>
    </row>
    <row r="21" spans="2:12" x14ac:dyDescent="0.25">
      <c r="B21" s="136" t="s">
        <v>1187</v>
      </c>
      <c r="C21" s="134" t="s">
        <v>252</v>
      </c>
      <c r="D21" s="135" t="s">
        <v>345</v>
      </c>
      <c r="H21" s="136" t="s">
        <v>1187</v>
      </c>
      <c r="I21" s="144" t="s">
        <v>252</v>
      </c>
      <c r="J21" s="145" t="s">
        <v>345</v>
      </c>
    </row>
    <row r="22" spans="2:12" x14ac:dyDescent="0.25">
      <c r="B22" s="136" t="s">
        <v>1188</v>
      </c>
      <c r="C22" s="134" t="s">
        <v>324</v>
      </c>
      <c r="D22" s="135" t="s">
        <v>399</v>
      </c>
      <c r="H22" s="136" t="s">
        <v>1188</v>
      </c>
      <c r="I22" s="144" t="s">
        <v>324</v>
      </c>
      <c r="J22" s="145" t="s">
        <v>399</v>
      </c>
    </row>
    <row r="23" spans="2:12" x14ac:dyDescent="0.25">
      <c r="B23" s="136" t="s">
        <v>1189</v>
      </c>
      <c r="C23" s="134" t="s">
        <v>866</v>
      </c>
      <c r="D23" s="135" t="s">
        <v>544</v>
      </c>
      <c r="H23" s="136" t="s">
        <v>1189</v>
      </c>
      <c r="I23" s="144" t="s">
        <v>866</v>
      </c>
      <c r="J23" s="145" t="s">
        <v>544</v>
      </c>
    </row>
    <row r="24" spans="2:12" x14ac:dyDescent="0.25">
      <c r="B24" s="136" t="s">
        <v>1190</v>
      </c>
      <c r="C24" s="134" t="s">
        <v>409</v>
      </c>
      <c r="D24" s="135" t="s">
        <v>470</v>
      </c>
      <c r="H24" s="136" t="s">
        <v>1190</v>
      </c>
      <c r="I24" s="144" t="s">
        <v>409</v>
      </c>
      <c r="J24" s="145" t="s">
        <v>470</v>
      </c>
    </row>
    <row r="25" spans="2:12" ht="15.75" thickBot="1" x14ac:dyDescent="0.3">
      <c r="B25" s="148" t="s">
        <v>1191</v>
      </c>
      <c r="C25" s="149" t="s">
        <v>1083</v>
      </c>
      <c r="D25" s="150" t="s">
        <v>512</v>
      </c>
      <c r="H25" s="148" t="s">
        <v>1191</v>
      </c>
      <c r="I25" s="149" t="s">
        <v>1083</v>
      </c>
      <c r="J25" s="150" t="s">
        <v>512</v>
      </c>
    </row>
    <row r="26" spans="2:12" ht="15.75" thickBot="1" x14ac:dyDescent="0.3"/>
    <row r="27" spans="2:12" x14ac:dyDescent="0.25">
      <c r="B27" s="31" t="s">
        <v>2</v>
      </c>
      <c r="C27" s="96">
        <v>68</v>
      </c>
      <c r="D27" s="97">
        <v>68</v>
      </c>
      <c r="H27" s="31" t="s">
        <v>2</v>
      </c>
      <c r="I27" s="96">
        <v>68</v>
      </c>
      <c r="J27" s="97">
        <v>68</v>
      </c>
    </row>
    <row r="28" spans="2:12" x14ac:dyDescent="0.25">
      <c r="B28" s="34" t="s">
        <v>752</v>
      </c>
      <c r="C28" s="98">
        <v>250</v>
      </c>
      <c r="D28" s="99">
        <v>250</v>
      </c>
      <c r="H28" s="34" t="s">
        <v>752</v>
      </c>
      <c r="I28" s="98">
        <v>115</v>
      </c>
      <c r="J28" s="99">
        <v>115</v>
      </c>
    </row>
    <row r="29" spans="2:12" ht="15.75" thickBot="1" x14ac:dyDescent="0.3">
      <c r="B29" s="36" t="s">
        <v>753</v>
      </c>
      <c r="C29" s="100">
        <f>C27*C28</f>
        <v>17000</v>
      </c>
      <c r="D29" s="101">
        <f>D27*D28</f>
        <v>17000</v>
      </c>
      <c r="F29" s="54">
        <f>SUM(C29:D29)</f>
        <v>34000</v>
      </c>
      <c r="H29" s="36" t="s">
        <v>753</v>
      </c>
      <c r="I29" s="100">
        <f>I27*I28</f>
        <v>7820</v>
      </c>
      <c r="J29" s="101">
        <f>J27*J28</f>
        <v>7820</v>
      </c>
      <c r="L29" s="54">
        <f>SUM(I29:J29)</f>
        <v>15640</v>
      </c>
    </row>
    <row r="30" spans="2:12" ht="15.75" thickBot="1" x14ac:dyDescent="0.3"/>
    <row r="31" spans="2:12" x14ac:dyDescent="0.25">
      <c r="B31" s="56" t="s">
        <v>754</v>
      </c>
      <c r="C31" s="141" t="s">
        <v>3</v>
      </c>
      <c r="D31" s="142" t="s">
        <v>3</v>
      </c>
      <c r="H31" s="56" t="s">
        <v>754</v>
      </c>
      <c r="I31" s="141" t="s">
        <v>4</v>
      </c>
      <c r="J31" s="142" t="s">
        <v>4</v>
      </c>
    </row>
    <row r="32" spans="2:12" x14ac:dyDescent="0.25">
      <c r="B32" s="12" t="s">
        <v>750</v>
      </c>
      <c r="C32" s="137" t="s">
        <v>32</v>
      </c>
      <c r="D32" s="138" t="s">
        <v>101</v>
      </c>
      <c r="H32" s="12" t="s">
        <v>750</v>
      </c>
      <c r="I32" s="137" t="s">
        <v>32</v>
      </c>
      <c r="J32" s="138" t="s">
        <v>101</v>
      </c>
    </row>
    <row r="33" spans="2:11" x14ac:dyDescent="0.25">
      <c r="B33" s="297" t="s">
        <v>751</v>
      </c>
      <c r="C33" s="220" t="s">
        <v>1370</v>
      </c>
      <c r="D33" s="221" t="s">
        <v>1370</v>
      </c>
      <c r="E33" s="30" t="s">
        <v>756</v>
      </c>
      <c r="H33" s="297" t="s">
        <v>751</v>
      </c>
      <c r="I33" s="220" t="s">
        <v>1393</v>
      </c>
      <c r="J33" s="221" t="s">
        <v>1393</v>
      </c>
      <c r="K33" s="30" t="s">
        <v>758</v>
      </c>
    </row>
    <row r="34" spans="2:11" x14ac:dyDescent="0.25">
      <c r="B34" s="298"/>
      <c r="C34" s="220" t="s">
        <v>1420</v>
      </c>
      <c r="D34" s="221" t="s">
        <v>1420</v>
      </c>
      <c r="E34" s="30" t="s">
        <v>757</v>
      </c>
      <c r="H34" s="298"/>
      <c r="I34" s="137"/>
      <c r="J34" s="138"/>
      <c r="K34" s="30" t="s">
        <v>759</v>
      </c>
    </row>
    <row r="35" spans="2:11" ht="15.75" thickBot="1" x14ac:dyDescent="0.3">
      <c r="B35" s="299"/>
      <c r="C35" s="139" t="s">
        <v>1</v>
      </c>
      <c r="D35" s="140" t="s">
        <v>1</v>
      </c>
      <c r="H35" s="299"/>
      <c r="I35" s="139" t="s">
        <v>1</v>
      </c>
      <c r="J35" s="140" t="s">
        <v>1</v>
      </c>
    </row>
    <row r="36" spans="2:11" x14ac:dyDescent="0.25">
      <c r="B36" s="143" t="s">
        <v>1191</v>
      </c>
      <c r="C36" s="146" t="s">
        <v>17</v>
      </c>
      <c r="D36" s="147" t="s">
        <v>661</v>
      </c>
      <c r="H36" s="143" t="s">
        <v>1191</v>
      </c>
      <c r="I36" s="146" t="s">
        <v>17</v>
      </c>
      <c r="J36" s="147" t="s">
        <v>661</v>
      </c>
    </row>
    <row r="37" spans="2:11" x14ac:dyDescent="0.25">
      <c r="B37" s="136" t="s">
        <v>1190</v>
      </c>
      <c r="C37" s="144" t="s">
        <v>657</v>
      </c>
      <c r="D37" s="145" t="s">
        <v>25</v>
      </c>
      <c r="H37" s="136" t="s">
        <v>1190</v>
      </c>
      <c r="I37" s="144" t="s">
        <v>657</v>
      </c>
      <c r="J37" s="145" t="s">
        <v>25</v>
      </c>
    </row>
    <row r="38" spans="2:11" x14ac:dyDescent="0.25">
      <c r="B38" s="136" t="s">
        <v>1189</v>
      </c>
      <c r="C38" s="144" t="s">
        <v>697</v>
      </c>
      <c r="D38" s="145" t="s">
        <v>94</v>
      </c>
      <c r="H38" s="136" t="s">
        <v>1189</v>
      </c>
      <c r="I38" s="144" t="s">
        <v>697</v>
      </c>
      <c r="J38" s="145" t="s">
        <v>94</v>
      </c>
    </row>
    <row r="39" spans="2:11" x14ac:dyDescent="0.25">
      <c r="B39" s="136" t="s">
        <v>1194</v>
      </c>
      <c r="C39" s="144" t="s">
        <v>190</v>
      </c>
      <c r="D39" s="145" t="s">
        <v>137</v>
      </c>
      <c r="H39" s="136" t="s">
        <v>1194</v>
      </c>
      <c r="I39" s="144" t="s">
        <v>190</v>
      </c>
      <c r="J39" s="145" t="s">
        <v>137</v>
      </c>
    </row>
    <row r="40" spans="2:11" x14ac:dyDescent="0.25">
      <c r="B40" s="136" t="s">
        <v>1187</v>
      </c>
      <c r="C40" s="144" t="s">
        <v>272</v>
      </c>
      <c r="D40" s="145" t="s">
        <v>217</v>
      </c>
      <c r="H40" s="136" t="s">
        <v>1187</v>
      </c>
      <c r="I40" s="144" t="s">
        <v>272</v>
      </c>
      <c r="J40" s="145" t="s">
        <v>217</v>
      </c>
    </row>
    <row r="41" spans="2:11" x14ac:dyDescent="0.25">
      <c r="B41" s="136" t="s">
        <v>1186</v>
      </c>
      <c r="C41" s="144" t="s">
        <v>1023</v>
      </c>
      <c r="D41" s="145" t="s">
        <v>921</v>
      </c>
      <c r="H41" s="136" t="s">
        <v>1186</v>
      </c>
      <c r="I41" s="144" t="s">
        <v>1023</v>
      </c>
      <c r="J41" s="145" t="s">
        <v>921</v>
      </c>
    </row>
    <row r="42" spans="2:11" x14ac:dyDescent="0.25">
      <c r="B42" s="136" t="s">
        <v>1185</v>
      </c>
      <c r="C42" s="144" t="s">
        <v>37</v>
      </c>
      <c r="D42" s="145" t="s">
        <v>37</v>
      </c>
      <c r="H42" s="136" t="s">
        <v>1185</v>
      </c>
      <c r="I42" s="144" t="s">
        <v>37</v>
      </c>
      <c r="J42" s="145" t="s">
        <v>37</v>
      </c>
    </row>
    <row r="43" spans="2:11" x14ac:dyDescent="0.25">
      <c r="B43" s="136" t="s">
        <v>1184</v>
      </c>
      <c r="C43" s="144" t="s">
        <v>37</v>
      </c>
      <c r="D43" s="145" t="s">
        <v>37</v>
      </c>
      <c r="H43" s="136" t="s">
        <v>1184</v>
      </c>
      <c r="I43" s="144" t="s">
        <v>37</v>
      </c>
      <c r="J43" s="145" t="s">
        <v>37</v>
      </c>
    </row>
    <row r="44" spans="2:11" x14ac:dyDescent="0.25">
      <c r="B44" s="136" t="s">
        <v>1183</v>
      </c>
      <c r="C44" s="144" t="s">
        <v>395</v>
      </c>
      <c r="D44" s="145" t="s">
        <v>279</v>
      </c>
      <c r="H44" s="136" t="s">
        <v>1183</v>
      </c>
      <c r="I44" s="144" t="s">
        <v>395</v>
      </c>
      <c r="J44" s="145" t="s">
        <v>279</v>
      </c>
    </row>
    <row r="45" spans="2:11" x14ac:dyDescent="0.25">
      <c r="B45" s="136" t="s">
        <v>1182</v>
      </c>
      <c r="C45" s="144" t="s">
        <v>37</v>
      </c>
      <c r="D45" s="145" t="s">
        <v>37</v>
      </c>
      <c r="H45" s="136" t="s">
        <v>1182</v>
      </c>
      <c r="I45" s="144" t="s">
        <v>37</v>
      </c>
      <c r="J45" s="145" t="s">
        <v>37</v>
      </c>
    </row>
    <row r="46" spans="2:11" x14ac:dyDescent="0.25">
      <c r="B46" s="136" t="s">
        <v>1181</v>
      </c>
      <c r="C46" s="144" t="s">
        <v>973</v>
      </c>
      <c r="D46" s="145" t="s">
        <v>52</v>
      </c>
      <c r="H46" s="136" t="s">
        <v>1181</v>
      </c>
      <c r="I46" s="144" t="s">
        <v>973</v>
      </c>
      <c r="J46" s="145" t="s">
        <v>52</v>
      </c>
    </row>
    <row r="47" spans="2:11" x14ac:dyDescent="0.25">
      <c r="B47" s="136" t="s">
        <v>1195</v>
      </c>
      <c r="C47" s="144" t="s">
        <v>492</v>
      </c>
      <c r="D47" s="145" t="s">
        <v>96</v>
      </c>
      <c r="H47" s="136" t="s">
        <v>1195</v>
      </c>
      <c r="I47" s="144" t="s">
        <v>492</v>
      </c>
      <c r="J47" s="145" t="s">
        <v>96</v>
      </c>
    </row>
    <row r="48" spans="2:11" x14ac:dyDescent="0.25">
      <c r="B48" s="136" t="s">
        <v>1179</v>
      </c>
      <c r="C48" s="144" t="s">
        <v>561</v>
      </c>
      <c r="D48" s="145" t="s">
        <v>158</v>
      </c>
      <c r="H48" s="136" t="s">
        <v>1179</v>
      </c>
      <c r="I48" s="144" t="s">
        <v>561</v>
      </c>
      <c r="J48" s="145" t="s">
        <v>158</v>
      </c>
    </row>
    <row r="49" spans="2:12" x14ac:dyDescent="0.25">
      <c r="B49" s="136" t="s">
        <v>1178</v>
      </c>
      <c r="C49" s="144" t="s">
        <v>576</v>
      </c>
      <c r="D49" s="145" t="s">
        <v>179</v>
      </c>
      <c r="H49" s="136" t="s">
        <v>1178</v>
      </c>
      <c r="I49" s="144" t="s">
        <v>576</v>
      </c>
      <c r="J49" s="145" t="s">
        <v>179</v>
      </c>
    </row>
    <row r="50" spans="2:12" x14ac:dyDescent="0.25">
      <c r="B50" s="136" t="s">
        <v>1177</v>
      </c>
      <c r="C50" s="144" t="s">
        <v>979</v>
      </c>
      <c r="D50" s="145" t="s">
        <v>646</v>
      </c>
      <c r="H50" s="136" t="s">
        <v>1177</v>
      </c>
      <c r="I50" s="144" t="s">
        <v>979</v>
      </c>
      <c r="J50" s="145" t="s">
        <v>646</v>
      </c>
    </row>
    <row r="51" spans="2:12" x14ac:dyDescent="0.25">
      <c r="B51" s="136" t="s">
        <v>1175</v>
      </c>
      <c r="C51" s="144" t="s">
        <v>917</v>
      </c>
      <c r="D51" s="145" t="s">
        <v>372</v>
      </c>
      <c r="H51" s="136" t="s">
        <v>1175</v>
      </c>
      <c r="I51" s="144" t="s">
        <v>917</v>
      </c>
      <c r="J51" s="145" t="s">
        <v>372</v>
      </c>
    </row>
    <row r="52" spans="2:12" x14ac:dyDescent="0.25">
      <c r="B52" s="136" t="s">
        <v>57</v>
      </c>
      <c r="C52" s="144" t="s">
        <v>780</v>
      </c>
      <c r="D52" s="145" t="s">
        <v>529</v>
      </c>
      <c r="H52" s="136" t="s">
        <v>57</v>
      </c>
      <c r="I52" s="144" t="s">
        <v>780</v>
      </c>
      <c r="J52" s="145" t="s">
        <v>529</v>
      </c>
    </row>
    <row r="53" spans="2:12" ht="15.75" thickBot="1" x14ac:dyDescent="0.3">
      <c r="B53" s="148" t="s">
        <v>8</v>
      </c>
      <c r="C53" s="149" t="s">
        <v>18</v>
      </c>
      <c r="D53" s="150" t="s">
        <v>1043</v>
      </c>
      <c r="H53" s="148" t="s">
        <v>8</v>
      </c>
      <c r="I53" s="149" t="s">
        <v>18</v>
      </c>
      <c r="J53" s="150" t="s">
        <v>1043</v>
      </c>
    </row>
    <row r="54" spans="2:12" ht="15.75" thickBot="1" x14ac:dyDescent="0.3"/>
    <row r="55" spans="2:12" x14ac:dyDescent="0.25">
      <c r="B55" s="31" t="s">
        <v>2</v>
      </c>
      <c r="C55" s="96">
        <v>68</v>
      </c>
      <c r="D55" s="97">
        <v>68</v>
      </c>
      <c r="H55" s="31" t="s">
        <v>2</v>
      </c>
      <c r="I55" s="96">
        <v>68</v>
      </c>
      <c r="J55" s="97">
        <v>68</v>
      </c>
    </row>
    <row r="56" spans="2:12" x14ac:dyDescent="0.25">
      <c r="B56" s="34" t="s">
        <v>752</v>
      </c>
      <c r="C56" s="98">
        <v>250</v>
      </c>
      <c r="D56" s="99">
        <v>250</v>
      </c>
      <c r="H56" s="34" t="s">
        <v>752</v>
      </c>
      <c r="I56" s="98">
        <v>115</v>
      </c>
      <c r="J56" s="99">
        <v>115</v>
      </c>
    </row>
    <row r="57" spans="2:12" ht="15.75" thickBot="1" x14ac:dyDescent="0.3">
      <c r="B57" s="36" t="s">
        <v>753</v>
      </c>
      <c r="C57" s="100">
        <f>C55*C56</f>
        <v>17000</v>
      </c>
      <c r="D57" s="101">
        <f>D55*D56</f>
        <v>17000</v>
      </c>
      <c r="F57" s="54">
        <f>SUM(C57:D57)</f>
        <v>34000</v>
      </c>
      <c r="H57" s="36" t="s">
        <v>753</v>
      </c>
      <c r="I57" s="100">
        <f>I55*I56</f>
        <v>7820</v>
      </c>
      <c r="J57" s="101">
        <f>J55*J56</f>
        <v>7820</v>
      </c>
      <c r="L57" s="54">
        <f>SUM(I57:J57)</f>
        <v>15640</v>
      </c>
    </row>
    <row r="60" spans="2:12" ht="18.75" x14ac:dyDescent="0.3">
      <c r="L60" s="118">
        <f>L57+L29+F57+F29</f>
        <v>99280</v>
      </c>
    </row>
  </sheetData>
  <mergeCells count="4">
    <mergeCell ref="B5:B7"/>
    <mergeCell ref="B33:B35"/>
    <mergeCell ref="H5:H7"/>
    <mergeCell ref="H33:H35"/>
  </mergeCells>
  <pageMargins left="0.7" right="0.7" top="0.75" bottom="0.75" header="0.3" footer="0.3"/>
  <pageSetup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0FBF-FB97-4231-ABF7-8927D7EFCA8A}">
  <sheetPr codeName="Hárok10">
    <pageSetUpPr fitToPage="1"/>
  </sheetPr>
  <dimension ref="B1:AM225"/>
  <sheetViews>
    <sheetView topLeftCell="A7" zoomScale="90" zoomScaleNormal="90" workbookViewId="0">
      <selection activeCell="C32" sqref="C32"/>
    </sheetView>
  </sheetViews>
  <sheetFormatPr defaultRowHeight="15" x14ac:dyDescent="0.25"/>
  <cols>
    <col min="1" max="1" width="3.7109375" customWidth="1"/>
    <col min="2" max="2" width="30.7109375" customWidth="1"/>
    <col min="3" max="3" width="5.7109375" customWidth="1"/>
    <col min="4" max="5" width="6.5703125" bestFit="1" customWidth="1"/>
    <col min="6" max="7" width="5.42578125" bestFit="1" customWidth="1"/>
    <col min="8" max="9" width="6.5703125" bestFit="1" customWidth="1"/>
    <col min="10" max="12" width="5.42578125" bestFit="1" customWidth="1"/>
    <col min="13" max="14" width="6.5703125" bestFit="1" customWidth="1"/>
    <col min="15" max="19" width="5.42578125" bestFit="1" customWidth="1"/>
    <col min="20" max="20" width="6.5703125" bestFit="1" customWidth="1"/>
    <col min="21" max="21" width="6.7109375" bestFit="1" customWidth="1"/>
    <col min="22" max="22" width="6.5703125" bestFit="1" customWidth="1"/>
    <col min="23" max="23" width="6.7109375" bestFit="1" customWidth="1"/>
    <col min="24" max="24" width="5.42578125" bestFit="1" customWidth="1"/>
    <col min="25" max="26" width="6.5703125" bestFit="1" customWidth="1"/>
    <col min="27" max="30" width="5.42578125" bestFit="1" customWidth="1"/>
    <col min="31" max="31" width="6.5703125" bestFit="1" customWidth="1"/>
    <col min="32" max="32" width="8.85546875" bestFit="1" customWidth="1"/>
    <col min="33" max="33" width="6.5703125" bestFit="1" customWidth="1"/>
    <col min="34" max="34" width="5.42578125" bestFit="1" customWidth="1"/>
    <col min="35" max="35" width="5.140625" customWidth="1"/>
    <col min="36" max="36" width="9.7109375" bestFit="1" customWidth="1"/>
    <col min="37" max="39" width="5.140625" customWidth="1"/>
  </cols>
  <sheetData>
    <row r="1" spans="2:39" ht="15.75" x14ac:dyDescent="0.25">
      <c r="B1" s="164" t="s">
        <v>1315</v>
      </c>
      <c r="C1" s="18" t="s">
        <v>1196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2:39" ht="16.5" thickBot="1" x14ac:dyDescent="0.3">
      <c r="B2" s="164"/>
      <c r="C2" s="1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</row>
    <row r="3" spans="2:39" x14ac:dyDescent="0.25">
      <c r="B3" s="56" t="s">
        <v>754</v>
      </c>
      <c r="C3" s="166" t="s">
        <v>3</v>
      </c>
      <c r="D3" s="28" t="s">
        <v>3</v>
      </c>
      <c r="E3" s="28" t="s">
        <v>3</v>
      </c>
      <c r="F3" s="28" t="s">
        <v>3</v>
      </c>
      <c r="G3" s="28" t="s">
        <v>5</v>
      </c>
      <c r="H3" s="28" t="s">
        <v>3</v>
      </c>
      <c r="I3" s="28" t="s">
        <v>3</v>
      </c>
      <c r="J3" s="28" t="s">
        <v>3</v>
      </c>
      <c r="K3" s="28" t="s">
        <v>3</v>
      </c>
      <c r="L3" s="28" t="s">
        <v>3</v>
      </c>
      <c r="M3" s="28" t="s">
        <v>3</v>
      </c>
      <c r="N3" s="28" t="s">
        <v>3</v>
      </c>
      <c r="O3" s="28" t="s">
        <v>3</v>
      </c>
      <c r="P3" s="28" t="s">
        <v>3</v>
      </c>
      <c r="Q3" s="28" t="s">
        <v>3</v>
      </c>
      <c r="R3" s="28" t="s">
        <v>5</v>
      </c>
      <c r="S3" s="28" t="s">
        <v>3</v>
      </c>
      <c r="T3" s="28" t="s">
        <v>5</v>
      </c>
      <c r="U3" s="28" t="s">
        <v>3</v>
      </c>
      <c r="V3" s="28" t="s">
        <v>3</v>
      </c>
      <c r="W3" s="28" t="s">
        <v>3</v>
      </c>
      <c r="X3" s="28" t="s">
        <v>3</v>
      </c>
      <c r="Y3" s="28" t="s">
        <v>3</v>
      </c>
      <c r="Z3" s="28" t="s">
        <v>3</v>
      </c>
      <c r="AA3" s="28" t="s">
        <v>3</v>
      </c>
      <c r="AB3" s="28" t="s">
        <v>5</v>
      </c>
      <c r="AC3" s="28" t="s">
        <v>3</v>
      </c>
      <c r="AD3" s="28" t="s">
        <v>3</v>
      </c>
      <c r="AE3" s="29" t="s">
        <v>3</v>
      </c>
    </row>
    <row r="4" spans="2:39" x14ac:dyDescent="0.25">
      <c r="B4" s="12" t="s">
        <v>750</v>
      </c>
      <c r="C4" s="17">
        <v>3</v>
      </c>
      <c r="D4" s="78">
        <v>5</v>
      </c>
      <c r="E4" s="78">
        <v>7</v>
      </c>
      <c r="F4" s="78">
        <v>9</v>
      </c>
      <c r="G4" s="78">
        <v>13</v>
      </c>
      <c r="H4" s="78">
        <v>11</v>
      </c>
      <c r="I4" s="78">
        <v>89</v>
      </c>
      <c r="J4" s="78">
        <v>15</v>
      </c>
      <c r="K4" s="78">
        <v>17</v>
      </c>
      <c r="L4" s="78">
        <v>19</v>
      </c>
      <c r="M4" s="78">
        <v>21</v>
      </c>
      <c r="N4" s="78">
        <v>23</v>
      </c>
      <c r="O4" s="78">
        <v>85</v>
      </c>
      <c r="P4" s="78">
        <v>25</v>
      </c>
      <c r="Q4" s="78">
        <v>27</v>
      </c>
      <c r="R4" s="78">
        <v>29</v>
      </c>
      <c r="S4" s="78">
        <v>31</v>
      </c>
      <c r="T4" s="78">
        <v>33</v>
      </c>
      <c r="U4" s="78">
        <v>35</v>
      </c>
      <c r="V4" s="78">
        <v>37</v>
      </c>
      <c r="W4" s="78">
        <v>39</v>
      </c>
      <c r="X4" s="78">
        <v>41</v>
      </c>
      <c r="Y4" s="78">
        <v>43</v>
      </c>
      <c r="Z4" s="78">
        <v>45</v>
      </c>
      <c r="AA4" s="78">
        <v>47</v>
      </c>
      <c r="AB4" s="78">
        <v>49</v>
      </c>
      <c r="AC4" s="78">
        <v>51</v>
      </c>
      <c r="AD4" s="78">
        <v>53</v>
      </c>
      <c r="AE4" s="79">
        <v>57</v>
      </c>
    </row>
    <row r="5" spans="2:39" x14ac:dyDescent="0.25">
      <c r="B5" s="297" t="s">
        <v>751</v>
      </c>
      <c r="C5" s="222" t="s">
        <v>1371</v>
      </c>
      <c r="D5" s="10" t="s">
        <v>1374</v>
      </c>
      <c r="E5" s="10" t="s">
        <v>1375</v>
      </c>
      <c r="F5" s="10" t="s">
        <v>1378</v>
      </c>
      <c r="G5" s="10" t="s">
        <v>1369</v>
      </c>
      <c r="H5" s="10" t="s">
        <v>1371</v>
      </c>
      <c r="I5" s="10" t="s">
        <v>1376</v>
      </c>
      <c r="J5" s="10" t="s">
        <v>1377</v>
      </c>
      <c r="K5" s="10" t="s">
        <v>1374</v>
      </c>
      <c r="L5" s="10" t="s">
        <v>1378</v>
      </c>
      <c r="M5" s="10" t="s">
        <v>1356</v>
      </c>
      <c r="N5" s="10" t="s">
        <v>1375</v>
      </c>
      <c r="O5" s="10" t="s">
        <v>1378</v>
      </c>
      <c r="P5" s="10" t="s">
        <v>1356</v>
      </c>
      <c r="Q5" s="10" t="s">
        <v>1375</v>
      </c>
      <c r="R5" s="10" t="s">
        <v>1377</v>
      </c>
      <c r="S5" s="10" t="s">
        <v>1376</v>
      </c>
      <c r="T5" s="10" t="s">
        <v>1374</v>
      </c>
      <c r="U5" s="10" t="s">
        <v>1378</v>
      </c>
      <c r="V5" s="10" t="s">
        <v>1371</v>
      </c>
      <c r="W5" s="10" t="s">
        <v>1377</v>
      </c>
      <c r="X5" s="10" t="s">
        <v>1375</v>
      </c>
      <c r="Y5" s="10" t="s">
        <v>1376</v>
      </c>
      <c r="Z5" s="10" t="s">
        <v>1374</v>
      </c>
      <c r="AA5" s="10" t="s">
        <v>1375</v>
      </c>
      <c r="AB5" s="10" t="s">
        <v>1373</v>
      </c>
      <c r="AC5" s="10" t="s">
        <v>1378</v>
      </c>
      <c r="AD5" s="10" t="s">
        <v>1375</v>
      </c>
      <c r="AE5" s="15" t="s">
        <v>1374</v>
      </c>
      <c r="AF5" s="30" t="s">
        <v>756</v>
      </c>
    </row>
    <row r="6" spans="2:39" x14ac:dyDescent="0.25">
      <c r="B6" s="298"/>
      <c r="C6" s="222" t="s">
        <v>1421</v>
      </c>
      <c r="D6" s="10" t="s">
        <v>1422</v>
      </c>
      <c r="E6" s="10" t="s">
        <v>1423</v>
      </c>
      <c r="F6" s="10" t="s">
        <v>1426</v>
      </c>
      <c r="G6" s="78"/>
      <c r="H6" s="10" t="s">
        <v>1421</v>
      </c>
      <c r="I6" s="10" t="s">
        <v>1424</v>
      </c>
      <c r="J6" s="10" t="s">
        <v>1425</v>
      </c>
      <c r="K6" s="10" t="s">
        <v>1422</v>
      </c>
      <c r="L6" s="10" t="s">
        <v>1426</v>
      </c>
      <c r="M6" s="10" t="s">
        <v>1408</v>
      </c>
      <c r="N6" s="10" t="s">
        <v>1423</v>
      </c>
      <c r="O6" s="10" t="s">
        <v>1425</v>
      </c>
      <c r="P6" s="10" t="s">
        <v>1408</v>
      </c>
      <c r="Q6" s="10" t="s">
        <v>1423</v>
      </c>
      <c r="R6" s="78"/>
      <c r="S6" s="10" t="s">
        <v>1424</v>
      </c>
      <c r="T6" s="78"/>
      <c r="U6" s="10" t="s">
        <v>1422</v>
      </c>
      <c r="V6" s="10" t="s">
        <v>1421</v>
      </c>
      <c r="W6" s="10" t="s">
        <v>1425</v>
      </c>
      <c r="X6" s="10" t="s">
        <v>1423</v>
      </c>
      <c r="Y6" s="10" t="s">
        <v>1424</v>
      </c>
      <c r="Z6" s="10" t="s">
        <v>1422</v>
      </c>
      <c r="AA6" s="10" t="s">
        <v>1423</v>
      </c>
      <c r="AB6" s="78"/>
      <c r="AC6" s="10" t="s">
        <v>1426</v>
      </c>
      <c r="AD6" s="10" t="s">
        <v>1423</v>
      </c>
      <c r="AE6" s="15" t="s">
        <v>1422</v>
      </c>
      <c r="AF6" s="30" t="s">
        <v>757</v>
      </c>
    </row>
    <row r="7" spans="2:39" ht="15.75" thickBot="1" x14ac:dyDescent="0.3">
      <c r="B7" s="299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1"/>
    </row>
    <row r="8" spans="2:39" x14ac:dyDescent="0.25">
      <c r="B8" s="49" t="s">
        <v>8</v>
      </c>
      <c r="C8" s="50" t="s">
        <v>9</v>
      </c>
      <c r="D8" s="51" t="s">
        <v>247</v>
      </c>
      <c r="E8" s="51" t="s">
        <v>502</v>
      </c>
      <c r="F8" s="51" t="s">
        <v>60</v>
      </c>
      <c r="G8" s="51" t="s">
        <v>1</v>
      </c>
      <c r="H8" s="51" t="s">
        <v>289</v>
      </c>
      <c r="I8" s="51" t="s">
        <v>463</v>
      </c>
      <c r="J8" s="51" t="s">
        <v>904</v>
      </c>
      <c r="K8" s="51" t="s">
        <v>522</v>
      </c>
      <c r="L8" s="51" t="s">
        <v>367</v>
      </c>
      <c r="M8" s="51" t="s">
        <v>523</v>
      </c>
      <c r="N8" s="51" t="s">
        <v>780</v>
      </c>
      <c r="O8" s="51"/>
      <c r="P8" s="51" t="s">
        <v>1</v>
      </c>
      <c r="Q8" s="51" t="s">
        <v>1</v>
      </c>
      <c r="R8" s="51" t="s">
        <v>20</v>
      </c>
      <c r="S8" s="51" t="s">
        <v>710</v>
      </c>
      <c r="T8" s="51" t="s">
        <v>427</v>
      </c>
      <c r="U8" s="51" t="s">
        <v>21</v>
      </c>
      <c r="V8" s="51" t="s">
        <v>22</v>
      </c>
      <c r="W8" s="51" t="s">
        <v>429</v>
      </c>
      <c r="X8" s="51" t="s">
        <v>73</v>
      </c>
      <c r="Y8" s="51" t="s">
        <v>712</v>
      </c>
      <c r="Z8" s="51" t="s">
        <v>29</v>
      </c>
      <c r="AA8" s="130" t="s">
        <v>484</v>
      </c>
      <c r="AB8" s="51"/>
      <c r="AC8" s="130" t="s">
        <v>121</v>
      </c>
      <c r="AD8" s="130" t="s">
        <v>749</v>
      </c>
      <c r="AE8" s="114" t="s">
        <v>31</v>
      </c>
    </row>
    <row r="9" spans="2:39" x14ac:dyDescent="0.25">
      <c r="B9" s="87" t="s">
        <v>36</v>
      </c>
      <c r="C9" s="70" t="s">
        <v>553</v>
      </c>
      <c r="D9" s="59" t="s">
        <v>37</v>
      </c>
      <c r="E9" s="59" t="s">
        <v>555</v>
      </c>
      <c r="F9" s="59" t="s">
        <v>107</v>
      </c>
      <c r="G9" s="59" t="s">
        <v>1</v>
      </c>
      <c r="H9" s="59" t="s">
        <v>378</v>
      </c>
      <c r="I9" s="59" t="s">
        <v>489</v>
      </c>
      <c r="J9" s="59" t="s">
        <v>1173</v>
      </c>
      <c r="K9" s="59" t="s">
        <v>559</v>
      </c>
      <c r="L9" s="59" t="s">
        <v>394</v>
      </c>
      <c r="M9" s="59" t="s">
        <v>575</v>
      </c>
      <c r="N9" s="59" t="s">
        <v>788</v>
      </c>
      <c r="O9" s="59"/>
      <c r="P9" s="59" t="s">
        <v>1</v>
      </c>
      <c r="Q9" s="59" t="s">
        <v>1</v>
      </c>
      <c r="R9" s="59" t="s">
        <v>46</v>
      </c>
      <c r="S9" s="59" t="s">
        <v>214</v>
      </c>
      <c r="T9" s="59" t="s">
        <v>834</v>
      </c>
      <c r="U9" s="59" t="s">
        <v>47</v>
      </c>
      <c r="V9" s="59" t="s">
        <v>48</v>
      </c>
      <c r="W9" s="59" t="s">
        <v>456</v>
      </c>
      <c r="X9" s="59" t="s">
        <v>118</v>
      </c>
      <c r="Y9" s="59" t="s">
        <v>703</v>
      </c>
      <c r="Z9" s="59" t="s">
        <v>768</v>
      </c>
      <c r="AA9" s="58" t="s">
        <v>515</v>
      </c>
      <c r="AB9" s="59"/>
      <c r="AC9" s="58" t="s">
        <v>923</v>
      </c>
      <c r="AD9" s="58" t="s">
        <v>1198</v>
      </c>
      <c r="AE9" s="82" t="s">
        <v>1169</v>
      </c>
    </row>
    <row r="10" spans="2:39" x14ac:dyDescent="0.25">
      <c r="B10" s="87" t="s">
        <v>57</v>
      </c>
      <c r="C10" s="70" t="s">
        <v>978</v>
      </c>
      <c r="D10" s="59" t="s">
        <v>37</v>
      </c>
      <c r="E10" s="59" t="s">
        <v>12</v>
      </c>
      <c r="F10" s="59" t="s">
        <v>654</v>
      </c>
      <c r="G10" s="59" t="s">
        <v>1</v>
      </c>
      <c r="H10" s="59" t="s">
        <v>407</v>
      </c>
      <c r="I10" s="59" t="s">
        <v>504</v>
      </c>
      <c r="J10" s="59" t="s">
        <v>912</v>
      </c>
      <c r="K10" s="59" t="s">
        <v>820</v>
      </c>
      <c r="L10" s="59" t="s">
        <v>872</v>
      </c>
      <c r="M10" s="59" t="s">
        <v>1116</v>
      </c>
      <c r="N10" s="59" t="s">
        <v>796</v>
      </c>
      <c r="O10" s="59"/>
      <c r="P10" s="59" t="s">
        <v>1</v>
      </c>
      <c r="Q10" s="59" t="s">
        <v>1</v>
      </c>
      <c r="R10" s="59" t="s">
        <v>68</v>
      </c>
      <c r="S10" s="59" t="s">
        <v>256</v>
      </c>
      <c r="T10" s="59" t="s">
        <v>21</v>
      </c>
      <c r="U10" s="59" t="s">
        <v>69</v>
      </c>
      <c r="V10" s="59" t="s">
        <v>23</v>
      </c>
      <c r="W10" s="59" t="s">
        <v>470</v>
      </c>
      <c r="X10" s="59" t="s">
        <v>158</v>
      </c>
      <c r="Y10" s="59" t="s">
        <v>713</v>
      </c>
      <c r="Z10" s="59" t="s">
        <v>54</v>
      </c>
      <c r="AA10" s="58" t="s">
        <v>531</v>
      </c>
      <c r="AB10" s="59"/>
      <c r="AC10" s="58" t="s">
        <v>925</v>
      </c>
      <c r="AD10" s="58" t="s">
        <v>1199</v>
      </c>
      <c r="AE10" s="82" t="s">
        <v>777</v>
      </c>
    </row>
    <row r="11" spans="2:39" x14ac:dyDescent="0.25">
      <c r="B11" s="87" t="s">
        <v>79</v>
      </c>
      <c r="C11" s="70" t="s">
        <v>103</v>
      </c>
      <c r="D11" s="59" t="s">
        <v>37</v>
      </c>
      <c r="E11" s="59" t="s">
        <v>591</v>
      </c>
      <c r="F11" s="59" t="s">
        <v>39</v>
      </c>
      <c r="G11" s="59" t="s">
        <v>1</v>
      </c>
      <c r="H11" s="59" t="s">
        <v>488</v>
      </c>
      <c r="I11" s="59" t="s">
        <v>521</v>
      </c>
      <c r="J11" s="59" t="s">
        <v>1062</v>
      </c>
      <c r="K11" s="59" t="s">
        <v>609</v>
      </c>
      <c r="L11" s="59" t="s">
        <v>1200</v>
      </c>
      <c r="M11" s="59" t="s">
        <v>43</v>
      </c>
      <c r="N11" s="59" t="s">
        <v>1201</v>
      </c>
      <c r="O11" s="59"/>
      <c r="P11" s="59" t="s">
        <v>1</v>
      </c>
      <c r="Q11" s="59" t="s">
        <v>1</v>
      </c>
      <c r="R11" s="59" t="s">
        <v>90</v>
      </c>
      <c r="S11" s="59" t="s">
        <v>313</v>
      </c>
      <c r="T11" s="59" t="s">
        <v>494</v>
      </c>
      <c r="U11" s="59" t="s">
        <v>849</v>
      </c>
      <c r="V11" s="59" t="s">
        <v>92</v>
      </c>
      <c r="W11" s="59" t="s">
        <v>482</v>
      </c>
      <c r="X11" s="59" t="s">
        <v>219</v>
      </c>
      <c r="Y11" s="59" t="s">
        <v>902</v>
      </c>
      <c r="Z11" s="59" t="s">
        <v>75</v>
      </c>
      <c r="AA11" s="58" t="s">
        <v>1003</v>
      </c>
      <c r="AB11" s="59"/>
      <c r="AC11" s="58" t="s">
        <v>927</v>
      </c>
      <c r="AD11" s="58" t="s">
        <v>1202</v>
      </c>
      <c r="AE11" s="82" t="s">
        <v>122</v>
      </c>
    </row>
    <row r="12" spans="2:39" x14ac:dyDescent="0.25">
      <c r="B12" s="87" t="s">
        <v>102</v>
      </c>
      <c r="C12" s="70" t="s">
        <v>992</v>
      </c>
      <c r="D12" s="59" t="s">
        <v>37</v>
      </c>
      <c r="E12" s="59" t="s">
        <v>623</v>
      </c>
      <c r="F12" s="59" t="s">
        <v>166</v>
      </c>
      <c r="G12" s="59" t="s">
        <v>1</v>
      </c>
      <c r="H12" s="59" t="s">
        <v>669</v>
      </c>
      <c r="I12" s="59" t="s">
        <v>537</v>
      </c>
      <c r="J12" s="59" t="s">
        <v>1064</v>
      </c>
      <c r="K12" s="59" t="s">
        <v>1203</v>
      </c>
      <c r="L12" s="59" t="s">
        <v>882</v>
      </c>
      <c r="M12" s="59" t="s">
        <v>997</v>
      </c>
      <c r="N12" s="59" t="s">
        <v>1204</v>
      </c>
      <c r="O12" s="59"/>
      <c r="P12" s="59" t="s">
        <v>1</v>
      </c>
      <c r="Q12" s="59" t="s">
        <v>1</v>
      </c>
      <c r="R12" s="59" t="s">
        <v>659</v>
      </c>
      <c r="S12" s="59" t="s">
        <v>327</v>
      </c>
      <c r="T12" s="59" t="s">
        <v>891</v>
      </c>
      <c r="U12" s="59" t="s">
        <v>91</v>
      </c>
      <c r="V12" s="59" t="s">
        <v>781</v>
      </c>
      <c r="W12" s="59" t="s">
        <v>497</v>
      </c>
      <c r="X12" s="59" t="s">
        <v>199</v>
      </c>
      <c r="Y12" s="59" t="s">
        <v>747</v>
      </c>
      <c r="Z12" s="59" t="s">
        <v>1024</v>
      </c>
      <c r="AA12" s="58" t="s">
        <v>567</v>
      </c>
      <c r="AB12" s="59"/>
      <c r="AC12" s="58" t="s">
        <v>202</v>
      </c>
      <c r="AD12" s="58" t="s">
        <v>1205</v>
      </c>
      <c r="AE12" s="82" t="s">
        <v>162</v>
      </c>
    </row>
    <row r="13" spans="2:39" x14ac:dyDescent="0.25">
      <c r="B13" s="87" t="s">
        <v>123</v>
      </c>
      <c r="C13" s="70" t="s">
        <v>636</v>
      </c>
      <c r="D13" s="59" t="s">
        <v>37</v>
      </c>
      <c r="E13" s="59" t="s">
        <v>60</v>
      </c>
      <c r="F13" s="59" t="s">
        <v>37</v>
      </c>
      <c r="G13" s="59" t="s">
        <v>1</v>
      </c>
      <c r="H13" s="59" t="s">
        <v>422</v>
      </c>
      <c r="I13" s="59" t="s">
        <v>837</v>
      </c>
      <c r="J13" s="59" t="s">
        <v>15</v>
      </c>
      <c r="K13" s="59" t="s">
        <v>762</v>
      </c>
      <c r="L13" s="59" t="s">
        <v>885</v>
      </c>
      <c r="M13" s="59" t="s">
        <v>65</v>
      </c>
      <c r="N13" s="59" t="s">
        <v>88</v>
      </c>
      <c r="O13" s="59"/>
      <c r="P13" s="59" t="s">
        <v>1</v>
      </c>
      <c r="Q13" s="59" t="s">
        <v>1</v>
      </c>
      <c r="R13" s="59" t="s">
        <v>674</v>
      </c>
      <c r="S13" s="59" t="s">
        <v>354</v>
      </c>
      <c r="T13" s="59" t="s">
        <v>69</v>
      </c>
      <c r="U13" s="59" t="s">
        <v>115</v>
      </c>
      <c r="V13" s="59" t="s">
        <v>135</v>
      </c>
      <c r="W13" s="59" t="s">
        <v>512</v>
      </c>
      <c r="X13" s="59" t="s">
        <v>220</v>
      </c>
      <c r="Y13" s="59" t="s">
        <v>1206</v>
      </c>
      <c r="Z13" s="59" t="s">
        <v>728</v>
      </c>
      <c r="AA13" s="58" t="s">
        <v>586</v>
      </c>
      <c r="AB13" s="59"/>
      <c r="AC13" s="58" t="s">
        <v>931</v>
      </c>
      <c r="AD13" s="58" t="s">
        <v>1207</v>
      </c>
      <c r="AE13" s="82" t="s">
        <v>938</v>
      </c>
    </row>
    <row r="14" spans="2:39" x14ac:dyDescent="0.25">
      <c r="B14" s="87" t="s">
        <v>143</v>
      </c>
      <c r="C14" s="70" t="s">
        <v>652</v>
      </c>
      <c r="D14" s="59" t="s">
        <v>37</v>
      </c>
      <c r="E14" s="59" t="s">
        <v>61</v>
      </c>
      <c r="F14" s="59" t="s">
        <v>83</v>
      </c>
      <c r="G14" s="59" t="s">
        <v>1</v>
      </c>
      <c r="H14" s="59" t="s">
        <v>436</v>
      </c>
      <c r="I14" s="59" t="s">
        <v>558</v>
      </c>
      <c r="J14" s="59" t="s">
        <v>982</v>
      </c>
      <c r="K14" s="59" t="s">
        <v>1208</v>
      </c>
      <c r="L14" s="59" t="s">
        <v>890</v>
      </c>
      <c r="M14" s="59" t="s">
        <v>87</v>
      </c>
      <c r="N14" s="59" t="s">
        <v>112</v>
      </c>
      <c r="O14" s="59"/>
      <c r="P14" s="59" t="s">
        <v>1</v>
      </c>
      <c r="Q14" s="59" t="s">
        <v>1</v>
      </c>
      <c r="R14" s="59" t="s">
        <v>699</v>
      </c>
      <c r="S14" s="59" t="s">
        <v>370</v>
      </c>
      <c r="T14" s="59" t="s">
        <v>543</v>
      </c>
      <c r="U14" s="59" t="s">
        <v>628</v>
      </c>
      <c r="V14" s="59" t="s">
        <v>495</v>
      </c>
      <c r="W14" s="59" t="s">
        <v>527</v>
      </c>
      <c r="X14" s="59" t="s">
        <v>646</v>
      </c>
      <c r="Y14" s="59" t="s">
        <v>922</v>
      </c>
      <c r="Z14" s="59" t="s">
        <v>120</v>
      </c>
      <c r="AA14" s="58" t="s">
        <v>603</v>
      </c>
      <c r="AB14" s="59"/>
      <c r="AC14" s="58" t="s">
        <v>244</v>
      </c>
      <c r="AD14" s="58" t="s">
        <v>1209</v>
      </c>
      <c r="AE14" s="82" t="s">
        <v>944</v>
      </c>
    </row>
    <row r="15" spans="2:39" x14ac:dyDescent="0.25">
      <c r="B15" s="87" t="s">
        <v>163</v>
      </c>
      <c r="C15" s="70" t="s">
        <v>10</v>
      </c>
      <c r="D15" s="59" t="s">
        <v>37</v>
      </c>
      <c r="E15" s="59" t="s">
        <v>13</v>
      </c>
      <c r="F15" s="59" t="s">
        <v>228</v>
      </c>
      <c r="G15" s="59" t="s">
        <v>1</v>
      </c>
      <c r="H15" s="59" t="s">
        <v>450</v>
      </c>
      <c r="I15" s="59" t="s">
        <v>608</v>
      </c>
      <c r="J15" s="59" t="s">
        <v>844</v>
      </c>
      <c r="K15" s="59" t="s">
        <v>769</v>
      </c>
      <c r="L15" s="59" t="s">
        <v>424</v>
      </c>
      <c r="M15" s="59" t="s">
        <v>111</v>
      </c>
      <c r="N15" s="59" t="s">
        <v>131</v>
      </c>
      <c r="O15" s="59"/>
      <c r="P15" s="59" t="s">
        <v>1</v>
      </c>
      <c r="Q15" s="59" t="s">
        <v>1</v>
      </c>
      <c r="R15" s="59" t="s">
        <v>723</v>
      </c>
      <c r="S15" s="59" t="s">
        <v>398</v>
      </c>
      <c r="T15" s="59" t="s">
        <v>91</v>
      </c>
      <c r="U15" s="59" t="s">
        <v>870</v>
      </c>
      <c r="V15" s="59" t="s">
        <v>526</v>
      </c>
      <c r="W15" s="59" t="s">
        <v>582</v>
      </c>
      <c r="X15" s="59" t="s">
        <v>280</v>
      </c>
      <c r="Y15" s="59" t="s">
        <v>1091</v>
      </c>
      <c r="Z15" s="59" t="s">
        <v>140</v>
      </c>
      <c r="AA15" s="58" t="s">
        <v>633</v>
      </c>
      <c r="AB15" s="59"/>
      <c r="AC15" s="58" t="s">
        <v>283</v>
      </c>
      <c r="AD15" s="58" t="s">
        <v>1210</v>
      </c>
      <c r="AE15" s="82" t="s">
        <v>224</v>
      </c>
    </row>
    <row r="16" spans="2:39" x14ac:dyDescent="0.25">
      <c r="B16" s="87" t="s">
        <v>799</v>
      </c>
      <c r="C16" s="70" t="s">
        <v>668</v>
      </c>
      <c r="D16" s="59" t="s">
        <v>37</v>
      </c>
      <c r="E16" s="59" t="s">
        <v>654</v>
      </c>
      <c r="F16" s="59" t="s">
        <v>37</v>
      </c>
      <c r="G16" s="59" t="s">
        <v>1</v>
      </c>
      <c r="H16" s="59" t="s">
        <v>592</v>
      </c>
      <c r="I16" s="59" t="s">
        <v>717</v>
      </c>
      <c r="J16" s="59" t="s">
        <v>63</v>
      </c>
      <c r="K16" s="59" t="s">
        <v>671</v>
      </c>
      <c r="L16" s="59" t="s">
        <v>452</v>
      </c>
      <c r="M16" s="59" t="s">
        <v>130</v>
      </c>
      <c r="N16" s="59" t="s">
        <v>151</v>
      </c>
      <c r="O16" s="59"/>
      <c r="P16" s="59" t="s">
        <v>1</v>
      </c>
      <c r="Q16" s="59" t="s">
        <v>1</v>
      </c>
      <c r="R16" s="59" t="s">
        <v>193</v>
      </c>
      <c r="S16" s="59" t="s">
        <v>413</v>
      </c>
      <c r="T16" s="59" t="s">
        <v>115</v>
      </c>
      <c r="U16" s="59" t="s">
        <v>643</v>
      </c>
      <c r="V16" s="59" t="s">
        <v>93</v>
      </c>
      <c r="W16" s="59" t="s">
        <v>600</v>
      </c>
      <c r="X16" s="59" t="s">
        <v>358</v>
      </c>
      <c r="Y16" s="59" t="s">
        <v>926</v>
      </c>
      <c r="Z16" s="59" t="s">
        <v>160</v>
      </c>
      <c r="AA16" s="58" t="s">
        <v>980</v>
      </c>
      <c r="AB16" s="59"/>
      <c r="AC16" s="58" t="s">
        <v>946</v>
      </c>
      <c r="AD16" s="58" t="s">
        <v>1211</v>
      </c>
      <c r="AE16" s="82" t="s">
        <v>245</v>
      </c>
    </row>
    <row r="17" spans="2:31" x14ac:dyDescent="0.25">
      <c r="B17" s="87" t="s">
        <v>950</v>
      </c>
      <c r="C17" s="70" t="s">
        <v>706</v>
      </c>
      <c r="D17" s="59" t="s">
        <v>37</v>
      </c>
      <c r="E17" s="59" t="s">
        <v>39</v>
      </c>
      <c r="F17" s="59" t="s">
        <v>37</v>
      </c>
      <c r="G17" s="59" t="s">
        <v>1</v>
      </c>
      <c r="H17" s="59" t="s">
        <v>489</v>
      </c>
      <c r="I17" s="59" t="s">
        <v>732</v>
      </c>
      <c r="J17" s="59" t="s">
        <v>85</v>
      </c>
      <c r="K17" s="59" t="s">
        <v>696</v>
      </c>
      <c r="L17" s="59" t="s">
        <v>465</v>
      </c>
      <c r="M17" s="59" t="s">
        <v>150</v>
      </c>
      <c r="N17" s="59" t="s">
        <v>171</v>
      </c>
      <c r="O17" s="59"/>
      <c r="P17" s="59" t="s">
        <v>1</v>
      </c>
      <c r="Q17" s="59" t="s">
        <v>1</v>
      </c>
      <c r="R17" s="59" t="s">
        <v>235</v>
      </c>
      <c r="S17" s="59" t="s">
        <v>811</v>
      </c>
      <c r="T17" s="59" t="s">
        <v>628</v>
      </c>
      <c r="U17" s="59" t="s">
        <v>660</v>
      </c>
      <c r="V17" s="59" t="s">
        <v>116</v>
      </c>
      <c r="W17" s="59" t="s">
        <v>630</v>
      </c>
      <c r="X17" s="59" t="s">
        <v>331</v>
      </c>
      <c r="Y17" s="59" t="s">
        <v>53</v>
      </c>
      <c r="Z17" s="59" t="s">
        <v>181</v>
      </c>
      <c r="AA17" s="58" t="s">
        <v>649</v>
      </c>
      <c r="AB17" s="59"/>
      <c r="AC17" s="58" t="s">
        <v>334</v>
      </c>
      <c r="AD17" s="58" t="s">
        <v>1212</v>
      </c>
      <c r="AE17" s="82" t="s">
        <v>284</v>
      </c>
    </row>
    <row r="18" spans="2:31" x14ac:dyDescent="0.25">
      <c r="B18" s="87" t="s">
        <v>952</v>
      </c>
      <c r="C18" s="70" t="s">
        <v>694</v>
      </c>
      <c r="D18" s="59" t="s">
        <v>37</v>
      </c>
      <c r="E18" s="59" t="s">
        <v>166</v>
      </c>
      <c r="F18" s="59" t="s">
        <v>37</v>
      </c>
      <c r="G18" s="59" t="s">
        <v>1</v>
      </c>
      <c r="H18" s="59" t="s">
        <v>504</v>
      </c>
      <c r="I18" s="59" t="s">
        <v>639</v>
      </c>
      <c r="J18" s="59" t="s">
        <v>109</v>
      </c>
      <c r="K18" s="59" t="s">
        <v>1213</v>
      </c>
      <c r="L18" s="59" t="s">
        <v>479</v>
      </c>
      <c r="M18" s="59" t="s">
        <v>1011</v>
      </c>
      <c r="N18" s="59" t="s">
        <v>839</v>
      </c>
      <c r="O18" s="59"/>
      <c r="P18" s="59" t="s">
        <v>1</v>
      </c>
      <c r="Q18" s="59" t="s">
        <v>1</v>
      </c>
      <c r="R18" s="59" t="s">
        <v>745</v>
      </c>
      <c r="S18" s="59" t="s">
        <v>988</v>
      </c>
      <c r="T18" s="59" t="s">
        <v>154</v>
      </c>
      <c r="U18" s="59" t="s">
        <v>965</v>
      </c>
      <c r="V18" s="59" t="s">
        <v>136</v>
      </c>
      <c r="W18" s="59" t="s">
        <v>805</v>
      </c>
      <c r="X18" s="59" t="s">
        <v>346</v>
      </c>
      <c r="Y18" s="59" t="s">
        <v>932</v>
      </c>
      <c r="Z18" s="59" t="s">
        <v>806</v>
      </c>
      <c r="AA18" s="58" t="s">
        <v>664</v>
      </c>
      <c r="AB18" s="59"/>
      <c r="AC18" s="58" t="s">
        <v>348</v>
      </c>
      <c r="AD18" s="58" t="s">
        <v>1214</v>
      </c>
      <c r="AE18" s="82" t="s">
        <v>304</v>
      </c>
    </row>
    <row r="19" spans="2:31" x14ac:dyDescent="0.25">
      <c r="B19" s="87" t="s">
        <v>1215</v>
      </c>
      <c r="C19" s="70" t="s">
        <v>80</v>
      </c>
      <c r="D19" s="59" t="s">
        <v>37</v>
      </c>
      <c r="E19" s="59" t="s">
        <v>83</v>
      </c>
      <c r="F19" s="59" t="s">
        <v>307</v>
      </c>
      <c r="G19" s="59" t="s">
        <v>1</v>
      </c>
      <c r="H19" s="59" t="s">
        <v>536</v>
      </c>
      <c r="I19" s="59" t="s">
        <v>684</v>
      </c>
      <c r="J19" s="59" t="s">
        <v>1001</v>
      </c>
      <c r="K19" s="59" t="s">
        <v>1216</v>
      </c>
      <c r="L19" s="59" t="s">
        <v>523</v>
      </c>
      <c r="M19" s="59" t="s">
        <v>919</v>
      </c>
      <c r="N19" s="59" t="s">
        <v>19</v>
      </c>
      <c r="O19" s="59"/>
      <c r="P19" s="59" t="s">
        <v>1</v>
      </c>
      <c r="Q19" s="59" t="s">
        <v>1</v>
      </c>
      <c r="R19" s="59" t="s">
        <v>789</v>
      </c>
      <c r="S19" s="59" t="s">
        <v>427</v>
      </c>
      <c r="T19" s="59" t="s">
        <v>643</v>
      </c>
      <c r="U19" s="59" t="s">
        <v>215</v>
      </c>
      <c r="V19" s="59" t="s">
        <v>155</v>
      </c>
      <c r="W19" s="59" t="s">
        <v>711</v>
      </c>
      <c r="X19" s="59" t="s">
        <v>372</v>
      </c>
      <c r="Y19" s="59" t="s">
        <v>74</v>
      </c>
      <c r="Z19" s="59" t="s">
        <v>933</v>
      </c>
      <c r="AA19" s="58" t="s">
        <v>680</v>
      </c>
      <c r="AB19" s="59"/>
      <c r="AC19" s="58" t="s">
        <v>824</v>
      </c>
      <c r="AD19" s="58" t="s">
        <v>1217</v>
      </c>
      <c r="AE19" s="82" t="s">
        <v>320</v>
      </c>
    </row>
    <row r="20" spans="2:31" x14ac:dyDescent="0.25">
      <c r="B20" s="87" t="s">
        <v>1218</v>
      </c>
      <c r="C20" s="70" t="s">
        <v>731</v>
      </c>
      <c r="D20" s="59" t="s">
        <v>37</v>
      </c>
      <c r="E20" s="59" t="s">
        <v>40</v>
      </c>
      <c r="F20" s="59" t="s">
        <v>127</v>
      </c>
      <c r="G20" s="59" t="s">
        <v>1</v>
      </c>
      <c r="H20" s="59" t="s">
        <v>521</v>
      </c>
      <c r="I20" s="59" t="s">
        <v>670</v>
      </c>
      <c r="J20" s="59" t="s">
        <v>148</v>
      </c>
      <c r="K20" s="59" t="s">
        <v>735</v>
      </c>
      <c r="L20" s="59" t="s">
        <v>560</v>
      </c>
      <c r="M20" s="59" t="s">
        <v>190</v>
      </c>
      <c r="N20" s="59" t="s">
        <v>273</v>
      </c>
      <c r="O20" s="59"/>
      <c r="P20" s="59" t="s">
        <v>1</v>
      </c>
      <c r="Q20" s="59" t="s">
        <v>1</v>
      </c>
      <c r="R20" s="59" t="s">
        <v>342</v>
      </c>
      <c r="S20" s="59" t="s">
        <v>455</v>
      </c>
      <c r="T20" s="59" t="s">
        <v>955</v>
      </c>
      <c r="U20" s="59" t="s">
        <v>236</v>
      </c>
      <c r="V20" s="59" t="s">
        <v>297</v>
      </c>
      <c r="W20" s="59" t="s">
        <v>725</v>
      </c>
      <c r="X20" s="59" t="s">
        <v>830</v>
      </c>
      <c r="Y20" s="59" t="s">
        <v>97</v>
      </c>
      <c r="Z20" s="59" t="s">
        <v>201</v>
      </c>
      <c r="AA20" s="58" t="s">
        <v>691</v>
      </c>
      <c r="AB20" s="59"/>
      <c r="AC20" s="58" t="s">
        <v>374</v>
      </c>
      <c r="AD20" s="58" t="s">
        <v>1219</v>
      </c>
      <c r="AE20" s="82" t="s">
        <v>335</v>
      </c>
    </row>
    <row r="21" spans="2:31" x14ac:dyDescent="0.25">
      <c r="B21" s="87" t="s">
        <v>1220</v>
      </c>
      <c r="C21" s="70" t="s">
        <v>571</v>
      </c>
      <c r="D21" s="59" t="s">
        <v>37</v>
      </c>
      <c r="E21" s="59" t="s">
        <v>126</v>
      </c>
      <c r="F21" s="59" t="s">
        <v>37</v>
      </c>
      <c r="G21" s="59" t="s">
        <v>1</v>
      </c>
      <c r="H21" s="59" t="s">
        <v>37</v>
      </c>
      <c r="I21" s="59" t="s">
        <v>685</v>
      </c>
      <c r="J21" s="59" t="s">
        <v>168</v>
      </c>
      <c r="K21" s="59" t="s">
        <v>16</v>
      </c>
      <c r="L21" s="59" t="s">
        <v>1163</v>
      </c>
      <c r="M21" s="59" t="s">
        <v>232</v>
      </c>
      <c r="N21" s="59" t="s">
        <v>293</v>
      </c>
      <c r="O21" s="59"/>
      <c r="P21" s="59" t="s">
        <v>1</v>
      </c>
      <c r="Q21" s="59" t="s">
        <v>1</v>
      </c>
      <c r="R21" s="59" t="s">
        <v>793</v>
      </c>
      <c r="S21" s="59" t="s">
        <v>469</v>
      </c>
      <c r="T21" s="59" t="s">
        <v>965</v>
      </c>
      <c r="U21" s="59" t="s">
        <v>276</v>
      </c>
      <c r="V21" s="59" t="s">
        <v>176</v>
      </c>
      <c r="W21" s="59" t="s">
        <v>645</v>
      </c>
      <c r="X21" s="59" t="s">
        <v>835</v>
      </c>
      <c r="Y21" s="59" t="s">
        <v>119</v>
      </c>
      <c r="Z21" s="59" t="s">
        <v>222</v>
      </c>
      <c r="AA21" s="58" t="s">
        <v>704</v>
      </c>
      <c r="AB21" s="59"/>
      <c r="AC21" s="58" t="s">
        <v>832</v>
      </c>
      <c r="AD21" s="58" t="s">
        <v>1221</v>
      </c>
      <c r="AE21" s="82" t="s">
        <v>349</v>
      </c>
    </row>
    <row r="22" spans="2:31" x14ac:dyDescent="0.25">
      <c r="B22" s="87" t="s">
        <v>1175</v>
      </c>
      <c r="C22" s="70" t="s">
        <v>622</v>
      </c>
      <c r="D22" s="66" t="s">
        <v>34</v>
      </c>
      <c r="E22" s="59" t="s">
        <v>287</v>
      </c>
      <c r="F22" s="66" t="s">
        <v>34</v>
      </c>
      <c r="G22" s="59" t="s">
        <v>1</v>
      </c>
      <c r="H22" s="59" t="s">
        <v>608</v>
      </c>
      <c r="I22" s="59" t="s">
        <v>733</v>
      </c>
      <c r="J22" s="59" t="s">
        <v>188</v>
      </c>
      <c r="K22" s="59" t="s">
        <v>802</v>
      </c>
      <c r="L22" s="59" t="s">
        <v>595</v>
      </c>
      <c r="M22" s="59" t="s">
        <v>272</v>
      </c>
      <c r="N22" s="59" t="s">
        <v>67</v>
      </c>
      <c r="O22" s="59"/>
      <c r="P22" s="59" t="s">
        <v>1</v>
      </c>
      <c r="Q22" s="59" t="s">
        <v>1</v>
      </c>
      <c r="R22" s="59" t="s">
        <v>398</v>
      </c>
      <c r="S22" s="59" t="s">
        <v>494</v>
      </c>
      <c r="T22" s="59" t="s">
        <v>700</v>
      </c>
      <c r="U22" s="59" t="s">
        <v>328</v>
      </c>
      <c r="V22" s="59" t="s">
        <v>356</v>
      </c>
      <c r="W22" s="59" t="s">
        <v>823</v>
      </c>
      <c r="X22" s="66" t="s">
        <v>34</v>
      </c>
      <c r="Y22" s="59" t="s">
        <v>1117</v>
      </c>
      <c r="Z22" s="59" t="s">
        <v>282</v>
      </c>
      <c r="AA22" s="58" t="s">
        <v>729</v>
      </c>
      <c r="AB22" s="59"/>
      <c r="AC22" s="58" t="s">
        <v>418</v>
      </c>
      <c r="AD22" s="58" t="s">
        <v>1222</v>
      </c>
      <c r="AE22" s="82" t="s">
        <v>846</v>
      </c>
    </row>
    <row r="23" spans="2:31" x14ac:dyDescent="0.25">
      <c r="B23" s="87" t="s">
        <v>1127</v>
      </c>
      <c r="C23" s="70" t="s">
        <v>11</v>
      </c>
      <c r="D23" s="59" t="s">
        <v>81</v>
      </c>
      <c r="E23" s="59" t="s">
        <v>307</v>
      </c>
      <c r="F23" s="59" t="s">
        <v>167</v>
      </c>
      <c r="G23" s="59" t="s">
        <v>1</v>
      </c>
      <c r="H23" s="59" t="s">
        <v>624</v>
      </c>
      <c r="I23" s="59" t="s">
        <v>719</v>
      </c>
      <c r="J23" s="59" t="s">
        <v>230</v>
      </c>
      <c r="K23" s="59" t="s">
        <v>42</v>
      </c>
      <c r="L23" s="59" t="s">
        <v>610</v>
      </c>
      <c r="M23" s="59" t="s">
        <v>1023</v>
      </c>
      <c r="N23" s="59" t="s">
        <v>89</v>
      </c>
      <c r="O23" s="59"/>
      <c r="P23" s="59" t="s">
        <v>1</v>
      </c>
      <c r="Q23" s="59" t="s">
        <v>1</v>
      </c>
      <c r="R23" s="59" t="s">
        <v>413</v>
      </c>
      <c r="S23" s="59" t="s">
        <v>891</v>
      </c>
      <c r="T23" s="59" t="s">
        <v>257</v>
      </c>
      <c r="U23" s="59" t="s">
        <v>909</v>
      </c>
      <c r="V23" s="59" t="s">
        <v>216</v>
      </c>
      <c r="W23" s="59" t="s">
        <v>688</v>
      </c>
      <c r="X23" s="59" t="s">
        <v>444</v>
      </c>
      <c r="Y23" s="59" t="s">
        <v>1223</v>
      </c>
      <c r="Z23" s="59" t="s">
        <v>831</v>
      </c>
      <c r="AA23" s="58"/>
      <c r="AB23" s="59"/>
      <c r="AC23" s="58"/>
      <c r="AD23" s="58" t="s">
        <v>1224</v>
      </c>
      <c r="AE23" s="71" t="s">
        <v>375</v>
      </c>
    </row>
    <row r="24" spans="2:31" x14ac:dyDescent="0.25">
      <c r="B24" s="87" t="s">
        <v>1225</v>
      </c>
      <c r="C24" s="70" t="s">
        <v>185</v>
      </c>
      <c r="D24" s="59" t="s">
        <v>37</v>
      </c>
      <c r="E24" s="59" t="s">
        <v>147</v>
      </c>
      <c r="F24" s="59" t="s">
        <v>37</v>
      </c>
      <c r="G24" s="59" t="s">
        <v>1</v>
      </c>
      <c r="H24" s="59" t="s">
        <v>639</v>
      </c>
      <c r="I24" s="59" t="s">
        <v>734</v>
      </c>
      <c r="J24" s="59" t="s">
        <v>251</v>
      </c>
      <c r="K24" s="59" t="s">
        <v>64</v>
      </c>
      <c r="L24" s="59" t="s">
        <v>997</v>
      </c>
      <c r="M24" s="59" t="s">
        <v>325</v>
      </c>
      <c r="N24" s="59" t="s">
        <v>113</v>
      </c>
      <c r="O24" s="59"/>
      <c r="P24" s="59" t="s">
        <v>1</v>
      </c>
      <c r="Q24" s="59" t="s">
        <v>1</v>
      </c>
      <c r="R24" s="59" t="s">
        <v>988</v>
      </c>
      <c r="S24" s="59" t="s">
        <v>849</v>
      </c>
      <c r="T24" s="59" t="s">
        <v>296</v>
      </c>
      <c r="U24" s="59" t="s">
        <v>929</v>
      </c>
      <c r="V24" s="59" t="s">
        <v>237</v>
      </c>
      <c r="W24" s="59" t="s">
        <v>24</v>
      </c>
      <c r="X24" s="59" t="s">
        <v>974</v>
      </c>
      <c r="Y24" s="59" t="s">
        <v>962</v>
      </c>
      <c r="Z24" s="59" t="s">
        <v>333</v>
      </c>
      <c r="AA24" s="58"/>
      <c r="AB24" s="58"/>
      <c r="AC24" s="58"/>
      <c r="AD24" s="58" t="s">
        <v>1226</v>
      </c>
      <c r="AE24" s="71" t="s">
        <v>404</v>
      </c>
    </row>
    <row r="25" spans="2:31" x14ac:dyDescent="0.25">
      <c r="B25" s="87" t="s">
        <v>1227</v>
      </c>
      <c r="C25" s="70" t="s">
        <v>205</v>
      </c>
      <c r="D25" s="59" t="s">
        <v>37</v>
      </c>
      <c r="E25" s="59" t="s">
        <v>167</v>
      </c>
      <c r="F25" s="59" t="s">
        <v>37</v>
      </c>
      <c r="G25" s="59" t="s">
        <v>1</v>
      </c>
      <c r="H25" s="59" t="s">
        <v>655</v>
      </c>
      <c r="I25" s="59" t="s">
        <v>959</v>
      </c>
      <c r="J25" s="59" t="s">
        <v>290</v>
      </c>
      <c r="K25" s="59" t="s">
        <v>814</v>
      </c>
      <c r="L25" s="59" t="s">
        <v>65</v>
      </c>
      <c r="M25" s="59" t="s">
        <v>352</v>
      </c>
      <c r="N25" s="59" t="s">
        <v>132</v>
      </c>
      <c r="O25" s="59"/>
      <c r="P25" s="59" t="s">
        <v>1</v>
      </c>
      <c r="Q25" s="59" t="s">
        <v>1</v>
      </c>
      <c r="R25" s="59" t="s">
        <v>427</v>
      </c>
      <c r="S25" s="59" t="s">
        <v>579</v>
      </c>
      <c r="T25" s="59" t="s">
        <v>314</v>
      </c>
      <c r="U25" s="59" t="s">
        <v>384</v>
      </c>
      <c r="V25" s="59" t="s">
        <v>277</v>
      </c>
      <c r="W25" s="59" t="s">
        <v>1110</v>
      </c>
      <c r="X25" s="59" t="s">
        <v>430</v>
      </c>
      <c r="Y25" s="59" t="s">
        <v>200</v>
      </c>
      <c r="Z25" s="59" t="s">
        <v>347</v>
      </c>
      <c r="AA25" s="58"/>
      <c r="AB25" s="58"/>
      <c r="AC25" s="58"/>
      <c r="AD25" s="58" t="s">
        <v>1228</v>
      </c>
      <c r="AE25" s="71" t="s">
        <v>1229</v>
      </c>
    </row>
    <row r="26" spans="2:31" x14ac:dyDescent="0.25">
      <c r="B26" s="87" t="s">
        <v>1176</v>
      </c>
      <c r="C26" s="70" t="s">
        <v>81</v>
      </c>
      <c r="D26" s="59" t="s">
        <v>165</v>
      </c>
      <c r="E26" s="59" t="s">
        <v>187</v>
      </c>
      <c r="F26" s="59" t="s">
        <v>229</v>
      </c>
      <c r="G26" s="59" t="s">
        <v>1</v>
      </c>
      <c r="H26" s="59" t="s">
        <v>718</v>
      </c>
      <c r="I26" s="59" t="s">
        <v>794</v>
      </c>
      <c r="J26" s="59" t="s">
        <v>337</v>
      </c>
      <c r="K26" s="59" t="s">
        <v>110</v>
      </c>
      <c r="L26" s="59" t="s">
        <v>87</v>
      </c>
      <c r="M26" s="59" t="s">
        <v>1230</v>
      </c>
      <c r="N26" s="59" t="s">
        <v>152</v>
      </c>
      <c r="O26" s="59"/>
      <c r="P26" s="59" t="s">
        <v>1</v>
      </c>
      <c r="Q26" s="59" t="s">
        <v>1</v>
      </c>
      <c r="R26" s="59" t="s">
        <v>834</v>
      </c>
      <c r="S26" s="59" t="s">
        <v>134</v>
      </c>
      <c r="T26" s="59" t="s">
        <v>909</v>
      </c>
      <c r="U26" s="59" t="s">
        <v>23</v>
      </c>
      <c r="V26" s="59" t="s">
        <v>315</v>
      </c>
      <c r="W26" s="59" t="s">
        <v>25</v>
      </c>
      <c r="X26" s="59" t="s">
        <v>513</v>
      </c>
      <c r="Y26" s="59" t="s">
        <v>975</v>
      </c>
      <c r="Z26" s="59" t="s">
        <v>360</v>
      </c>
      <c r="AA26" s="58"/>
      <c r="AB26" s="58"/>
      <c r="AC26" s="58"/>
      <c r="AD26" s="58" t="s">
        <v>1231</v>
      </c>
      <c r="AE26" s="71" t="s">
        <v>1131</v>
      </c>
    </row>
    <row r="27" spans="2:31" x14ac:dyDescent="0.25">
      <c r="B27" s="87" t="s">
        <v>1233</v>
      </c>
      <c r="C27" s="70" t="s">
        <v>125</v>
      </c>
      <c r="D27" s="66" t="s">
        <v>34</v>
      </c>
      <c r="E27" s="59" t="s">
        <v>229</v>
      </c>
      <c r="F27" s="66" t="s">
        <v>34</v>
      </c>
      <c r="G27" s="59" t="s">
        <v>837</v>
      </c>
      <c r="H27" s="66" t="s">
        <v>34</v>
      </c>
      <c r="I27" s="59" t="s">
        <v>904</v>
      </c>
      <c r="J27" s="59" t="s">
        <v>366</v>
      </c>
      <c r="K27" s="59" t="s">
        <v>149</v>
      </c>
      <c r="L27" s="59" t="s">
        <v>111</v>
      </c>
      <c r="M27" s="66" t="s">
        <v>34</v>
      </c>
      <c r="N27" s="59" t="s">
        <v>172</v>
      </c>
      <c r="O27" s="59"/>
      <c r="P27" s="59" t="s">
        <v>312</v>
      </c>
      <c r="Q27" s="59" t="s">
        <v>745</v>
      </c>
      <c r="R27" s="66" t="s">
        <v>34</v>
      </c>
      <c r="S27" s="66" t="s">
        <v>34</v>
      </c>
      <c r="T27" s="66" t="s">
        <v>34</v>
      </c>
      <c r="U27" s="59" t="s">
        <v>49</v>
      </c>
      <c r="V27" s="66" t="s">
        <v>34</v>
      </c>
      <c r="W27" s="59" t="s">
        <v>746</v>
      </c>
      <c r="X27" s="59" t="s">
        <v>483</v>
      </c>
      <c r="Y27" s="59" t="s">
        <v>262</v>
      </c>
      <c r="Z27" s="59" t="s">
        <v>373</v>
      </c>
      <c r="AA27" s="58"/>
      <c r="AB27" s="58" t="s">
        <v>1234</v>
      </c>
      <c r="AC27" s="58"/>
      <c r="AD27" s="58" t="s">
        <v>1037</v>
      </c>
      <c r="AE27" s="71" t="s">
        <v>1126</v>
      </c>
    </row>
    <row r="28" spans="2:31" x14ac:dyDescent="0.25">
      <c r="B28" s="87" t="s">
        <v>1235</v>
      </c>
      <c r="C28" s="59" t="s">
        <v>37</v>
      </c>
      <c r="D28" s="59" t="s">
        <v>37</v>
      </c>
      <c r="E28" s="59" t="s">
        <v>37</v>
      </c>
      <c r="F28" s="59" t="s">
        <v>37</v>
      </c>
      <c r="G28" s="59" t="s">
        <v>37</v>
      </c>
      <c r="H28" s="59" t="s">
        <v>37</v>
      </c>
      <c r="I28" s="59" t="s">
        <v>37</v>
      </c>
      <c r="J28" s="59" t="s">
        <v>37</v>
      </c>
      <c r="K28" s="59" t="s">
        <v>37</v>
      </c>
      <c r="L28" s="59" t="s">
        <v>37</v>
      </c>
      <c r="M28" s="59" t="s">
        <v>381</v>
      </c>
      <c r="N28" s="59" t="s">
        <v>37</v>
      </c>
      <c r="O28" s="59"/>
      <c r="P28" s="59" t="s">
        <v>37</v>
      </c>
      <c r="Q28" s="59" t="s">
        <v>37</v>
      </c>
      <c r="R28" s="59" t="s">
        <v>37</v>
      </c>
      <c r="S28" s="59" t="s">
        <v>37</v>
      </c>
      <c r="T28" s="59" t="s">
        <v>37</v>
      </c>
      <c r="U28" s="59" t="s">
        <v>37</v>
      </c>
      <c r="V28" s="59" t="s">
        <v>37</v>
      </c>
      <c r="W28" s="59" t="s">
        <v>37</v>
      </c>
      <c r="X28" s="59" t="s">
        <v>37</v>
      </c>
      <c r="Y28" s="59" t="s">
        <v>37</v>
      </c>
      <c r="Z28" s="59" t="s">
        <v>37</v>
      </c>
      <c r="AA28" s="58"/>
      <c r="AB28" s="59" t="s">
        <v>37</v>
      </c>
      <c r="AC28" s="58"/>
      <c r="AD28" s="59" t="s">
        <v>37</v>
      </c>
      <c r="AE28" s="71" t="s">
        <v>37</v>
      </c>
    </row>
    <row r="29" spans="2:31" x14ac:dyDescent="0.25">
      <c r="B29" s="24" t="s">
        <v>1177</v>
      </c>
      <c r="C29" s="40" t="s">
        <v>145</v>
      </c>
      <c r="D29" s="25" t="s">
        <v>406</v>
      </c>
      <c r="E29" s="25" t="s">
        <v>336</v>
      </c>
      <c r="F29" s="25" t="s">
        <v>336</v>
      </c>
      <c r="G29" s="25" t="s">
        <v>593</v>
      </c>
      <c r="H29" s="25" t="s">
        <v>733</v>
      </c>
      <c r="I29" s="25" t="s">
        <v>1173</v>
      </c>
      <c r="J29" s="25" t="s">
        <v>393</v>
      </c>
      <c r="K29" s="25" t="s">
        <v>918</v>
      </c>
      <c r="L29" s="25" t="s">
        <v>130</v>
      </c>
      <c r="M29" s="25" t="s">
        <v>954</v>
      </c>
      <c r="N29" s="25" t="s">
        <v>192</v>
      </c>
      <c r="O29" s="25" t="s">
        <v>192</v>
      </c>
      <c r="P29" s="25" t="s">
        <v>326</v>
      </c>
      <c r="Q29" s="25" t="s">
        <v>295</v>
      </c>
      <c r="R29" s="25" t="s">
        <v>21</v>
      </c>
      <c r="S29" s="25" t="s">
        <v>154</v>
      </c>
      <c r="T29" s="25" t="s">
        <v>22</v>
      </c>
      <c r="U29" s="25" t="s">
        <v>135</v>
      </c>
      <c r="V29" s="25" t="s">
        <v>345</v>
      </c>
      <c r="W29" s="25" t="s">
        <v>848</v>
      </c>
      <c r="X29" s="25" t="s">
        <v>498</v>
      </c>
      <c r="Y29" s="25" t="s">
        <v>990</v>
      </c>
      <c r="Z29" s="25" t="s">
        <v>388</v>
      </c>
      <c r="AA29" s="102"/>
      <c r="AB29" s="102" t="s">
        <v>878</v>
      </c>
      <c r="AC29" s="102"/>
      <c r="AD29" s="102" t="s">
        <v>1092</v>
      </c>
      <c r="AE29" s="26" t="s">
        <v>1129</v>
      </c>
    </row>
    <row r="30" spans="2:31" x14ac:dyDescent="0.25">
      <c r="B30" s="87" t="s">
        <v>1236</v>
      </c>
      <c r="C30" s="154"/>
      <c r="D30" s="59" t="s">
        <v>186</v>
      </c>
      <c r="E30" s="59"/>
      <c r="F30" s="59" t="s">
        <v>607</v>
      </c>
      <c r="G30" s="59" t="s">
        <v>608</v>
      </c>
      <c r="H30" s="59" t="s">
        <v>719</v>
      </c>
      <c r="I30" s="59"/>
      <c r="J30" s="59"/>
      <c r="K30" s="59" t="s">
        <v>845</v>
      </c>
      <c r="L30" s="59"/>
      <c r="M30" s="59" t="s">
        <v>425</v>
      </c>
      <c r="N30" s="59"/>
      <c r="O30" s="59" t="s">
        <v>213</v>
      </c>
      <c r="P30" s="59" t="s">
        <v>341</v>
      </c>
      <c r="Q30" s="59" t="s">
        <v>327</v>
      </c>
      <c r="R30" s="59" t="s">
        <v>47</v>
      </c>
      <c r="S30" s="59" t="s">
        <v>643</v>
      </c>
      <c r="T30" s="59"/>
      <c r="U30" s="59" t="s">
        <v>70</v>
      </c>
      <c r="V30" s="59" t="s">
        <v>357</v>
      </c>
      <c r="W30" s="59" t="s">
        <v>95</v>
      </c>
      <c r="X30" s="59" t="s">
        <v>583</v>
      </c>
      <c r="Y30" s="59" t="s">
        <v>332</v>
      </c>
      <c r="Z30" s="59" t="s">
        <v>1149</v>
      </c>
      <c r="AA30" s="58"/>
      <c r="AB30" s="58" t="s">
        <v>1237</v>
      </c>
      <c r="AC30" s="58"/>
      <c r="AD30" s="58" t="s">
        <v>1134</v>
      </c>
      <c r="AE30" s="71" t="s">
        <v>1136</v>
      </c>
    </row>
    <row r="31" spans="2:31" x14ac:dyDescent="0.25">
      <c r="B31" s="87" t="s">
        <v>1178</v>
      </c>
      <c r="C31" s="154"/>
      <c r="D31" s="59" t="s">
        <v>227</v>
      </c>
      <c r="E31" s="59"/>
      <c r="F31" s="59" t="s">
        <v>434</v>
      </c>
      <c r="G31" s="59" t="s">
        <v>624</v>
      </c>
      <c r="H31" s="59" t="s">
        <v>734</v>
      </c>
      <c r="I31" s="59"/>
      <c r="J31" s="59"/>
      <c r="K31" s="59" t="s">
        <v>210</v>
      </c>
      <c r="L31" s="59"/>
      <c r="M31" s="59" t="s">
        <v>453</v>
      </c>
      <c r="N31" s="59"/>
      <c r="O31" s="59" t="s">
        <v>255</v>
      </c>
      <c r="P31" s="59" t="s">
        <v>353</v>
      </c>
      <c r="Q31" s="59" t="s">
        <v>354</v>
      </c>
      <c r="R31" s="59" t="s">
        <v>69</v>
      </c>
      <c r="S31" s="59" t="s">
        <v>660</v>
      </c>
      <c r="T31" s="59"/>
      <c r="U31" s="59" t="s">
        <v>175</v>
      </c>
      <c r="V31" s="59" t="s">
        <v>850</v>
      </c>
      <c r="W31" s="59" t="s">
        <v>117</v>
      </c>
      <c r="X31" s="59" t="s">
        <v>547</v>
      </c>
      <c r="Y31" s="59" t="s">
        <v>548</v>
      </c>
      <c r="Z31" s="59" t="s">
        <v>446</v>
      </c>
      <c r="AA31" s="58"/>
      <c r="AB31" s="58" t="s">
        <v>886</v>
      </c>
      <c r="AC31" s="58"/>
      <c r="AD31" s="58" t="s">
        <v>1046</v>
      </c>
      <c r="AE31" s="71" t="s">
        <v>1141</v>
      </c>
    </row>
    <row r="32" spans="2:31" x14ac:dyDescent="0.25">
      <c r="B32" s="87" t="s">
        <v>1238</v>
      </c>
      <c r="C32" s="154"/>
      <c r="D32" s="59" t="s">
        <v>248</v>
      </c>
      <c r="E32" s="59"/>
      <c r="F32" s="59" t="s">
        <v>365</v>
      </c>
      <c r="G32" s="59" t="s">
        <v>639</v>
      </c>
      <c r="H32" s="59" t="s">
        <v>959</v>
      </c>
      <c r="I32" s="59"/>
      <c r="J32" s="59"/>
      <c r="K32" s="59" t="s">
        <v>231</v>
      </c>
      <c r="L32" s="59"/>
      <c r="M32" s="59" t="s">
        <v>973</v>
      </c>
      <c r="N32" s="59"/>
      <c r="O32" s="59" t="s">
        <v>274</v>
      </c>
      <c r="P32" s="59" t="s">
        <v>369</v>
      </c>
      <c r="Q32" s="59" t="s">
        <v>793</v>
      </c>
      <c r="R32" s="59" t="s">
        <v>543</v>
      </c>
      <c r="S32" s="59" t="s">
        <v>965</v>
      </c>
      <c r="T32" s="59"/>
      <c r="U32" s="59" t="s">
        <v>526</v>
      </c>
      <c r="V32" s="59" t="s">
        <v>399</v>
      </c>
      <c r="W32" s="59" t="s">
        <v>1239</v>
      </c>
      <c r="X32" s="59" t="s">
        <v>615</v>
      </c>
      <c r="Y32" s="59" t="s">
        <v>1118</v>
      </c>
      <c r="Z32" s="59" t="s">
        <v>991</v>
      </c>
      <c r="AA32" s="58"/>
      <c r="AB32" s="58" t="s">
        <v>893</v>
      </c>
      <c r="AC32" s="58"/>
      <c r="AD32" s="58" t="s">
        <v>1146</v>
      </c>
      <c r="AE32" s="71" t="s">
        <v>1147</v>
      </c>
    </row>
    <row r="33" spans="2:31" x14ac:dyDescent="0.25">
      <c r="B33" s="87" t="s">
        <v>1240</v>
      </c>
      <c r="C33" s="154"/>
      <c r="D33" s="59" t="s">
        <v>286</v>
      </c>
      <c r="E33" s="59"/>
      <c r="F33" s="59" t="s">
        <v>392</v>
      </c>
      <c r="G33" s="59" t="s">
        <v>655</v>
      </c>
      <c r="H33" s="59" t="s">
        <v>792</v>
      </c>
      <c r="I33" s="59"/>
      <c r="J33" s="59"/>
      <c r="K33" s="59" t="s">
        <v>271</v>
      </c>
      <c r="L33" s="59"/>
      <c r="M33" s="59" t="s">
        <v>480</v>
      </c>
      <c r="N33" s="59"/>
      <c r="O33" s="59" t="s">
        <v>294</v>
      </c>
      <c r="P33" s="59" t="s">
        <v>397</v>
      </c>
      <c r="Q33" s="59" t="s">
        <v>810</v>
      </c>
      <c r="R33" s="59" t="s">
        <v>563</v>
      </c>
      <c r="S33" s="59" t="s">
        <v>215</v>
      </c>
      <c r="T33" s="59"/>
      <c r="U33" s="59" t="s">
        <v>116</v>
      </c>
      <c r="V33" s="59" t="s">
        <v>415</v>
      </c>
      <c r="W33" s="59" t="s">
        <v>867</v>
      </c>
      <c r="X33" s="59" t="s">
        <v>584</v>
      </c>
      <c r="Y33" s="59" t="s">
        <v>1114</v>
      </c>
      <c r="Z33" s="59" t="s">
        <v>484</v>
      </c>
      <c r="AA33" s="58"/>
      <c r="AB33" s="58" t="s">
        <v>1241</v>
      </c>
      <c r="AC33" s="58"/>
      <c r="AD33" s="58" t="s">
        <v>1056</v>
      </c>
      <c r="AE33" s="71" t="s">
        <v>1152</v>
      </c>
    </row>
    <row r="34" spans="2:31" x14ac:dyDescent="0.25">
      <c r="B34" s="87" t="s">
        <v>1179</v>
      </c>
      <c r="C34" s="154"/>
      <c r="D34" s="59" t="s">
        <v>322</v>
      </c>
      <c r="E34" s="59"/>
      <c r="F34" s="59" t="s">
        <v>407</v>
      </c>
      <c r="G34" s="59" t="s">
        <v>684</v>
      </c>
      <c r="H34" s="59" t="s">
        <v>794</v>
      </c>
      <c r="I34" s="59"/>
      <c r="J34" s="59"/>
      <c r="K34" s="59" t="s">
        <v>291</v>
      </c>
      <c r="L34" s="59"/>
      <c r="M34" s="59" t="s">
        <v>1074</v>
      </c>
      <c r="N34" s="59"/>
      <c r="O34" s="59" t="s">
        <v>467</v>
      </c>
      <c r="P34" s="59" t="s">
        <v>577</v>
      </c>
      <c r="Q34" s="59" t="s">
        <v>383</v>
      </c>
      <c r="R34" s="59" t="s">
        <v>579</v>
      </c>
      <c r="S34" s="59" t="s">
        <v>700</v>
      </c>
      <c r="T34" s="59"/>
      <c r="U34" s="59" t="s">
        <v>136</v>
      </c>
      <c r="V34" s="59" t="s">
        <v>496</v>
      </c>
      <c r="W34" s="59" t="s">
        <v>217</v>
      </c>
      <c r="X34" s="59" t="s">
        <v>1043</v>
      </c>
      <c r="Y34" s="59" t="s">
        <v>617</v>
      </c>
      <c r="Z34" s="59" t="s">
        <v>499</v>
      </c>
      <c r="AA34" s="58"/>
      <c r="AB34" s="58" t="s">
        <v>1242</v>
      </c>
      <c r="AC34" s="58"/>
      <c r="AD34" s="58" t="s">
        <v>1060</v>
      </c>
      <c r="AE34" s="71" t="s">
        <v>1243</v>
      </c>
    </row>
    <row r="35" spans="2:31" x14ac:dyDescent="0.25">
      <c r="B35" s="87" t="s">
        <v>1244</v>
      </c>
      <c r="C35" s="154"/>
      <c r="D35" s="59" t="s">
        <v>572</v>
      </c>
      <c r="E35" s="59"/>
      <c r="F35" s="66" t="s">
        <v>34</v>
      </c>
      <c r="G35" s="59" t="s">
        <v>670</v>
      </c>
      <c r="H35" s="59" t="s">
        <v>801</v>
      </c>
      <c r="I35" s="59"/>
      <c r="J35" s="59"/>
      <c r="K35" s="59" t="s">
        <v>309</v>
      </c>
      <c r="L35" s="59"/>
      <c r="M35" s="59" t="s">
        <v>507</v>
      </c>
      <c r="N35" s="59"/>
      <c r="O35" s="59" t="s">
        <v>312</v>
      </c>
      <c r="P35" s="59" t="s">
        <v>412</v>
      </c>
      <c r="Q35" s="59" t="s">
        <v>398</v>
      </c>
      <c r="R35" s="59" t="s">
        <v>91</v>
      </c>
      <c r="S35" s="59" t="s">
        <v>236</v>
      </c>
      <c r="T35" s="66"/>
      <c r="U35" s="59" t="s">
        <v>580</v>
      </c>
      <c r="V35" s="59" t="s">
        <v>511</v>
      </c>
      <c r="W35" s="59" t="s">
        <v>238</v>
      </c>
      <c r="X35" s="59" t="s">
        <v>616</v>
      </c>
      <c r="Y35" s="59" t="s">
        <v>1069</v>
      </c>
      <c r="Z35" s="59" t="s">
        <v>852</v>
      </c>
      <c r="AA35" s="58"/>
      <c r="AB35" s="58" t="s">
        <v>903</v>
      </c>
      <c r="AC35" s="58"/>
      <c r="AD35" s="58" t="s">
        <v>1245</v>
      </c>
      <c r="AE35" s="71" t="s">
        <v>1246</v>
      </c>
    </row>
    <row r="36" spans="2:31" x14ac:dyDescent="0.25">
      <c r="B36" s="87" t="s">
        <v>1247</v>
      </c>
      <c r="C36" s="154"/>
      <c r="D36" s="59" t="s">
        <v>606</v>
      </c>
      <c r="E36" s="59"/>
      <c r="F36" s="66" t="s">
        <v>34</v>
      </c>
      <c r="G36" s="59" t="s">
        <v>685</v>
      </c>
      <c r="H36" s="59" t="s">
        <v>904</v>
      </c>
      <c r="I36" s="59"/>
      <c r="J36" s="59"/>
      <c r="K36" s="59" t="s">
        <v>940</v>
      </c>
      <c r="L36" s="59"/>
      <c r="M36" s="59" t="s">
        <v>524</v>
      </c>
      <c r="N36" s="59"/>
      <c r="O36" s="59" t="s">
        <v>326</v>
      </c>
      <c r="P36" s="59" t="s">
        <v>597</v>
      </c>
      <c r="Q36" s="59" t="s">
        <v>413</v>
      </c>
      <c r="R36" s="59" t="s">
        <v>134</v>
      </c>
      <c r="S36" s="59" t="s">
        <v>276</v>
      </c>
      <c r="T36" s="66"/>
      <c r="U36" s="59" t="s">
        <v>155</v>
      </c>
      <c r="V36" s="59" t="s">
        <v>429</v>
      </c>
      <c r="W36" s="59" t="s">
        <v>260</v>
      </c>
      <c r="X36" s="59" t="s">
        <v>662</v>
      </c>
      <c r="Y36" s="59" t="s">
        <v>1013</v>
      </c>
      <c r="Z36" s="59" t="s">
        <v>531</v>
      </c>
      <c r="AA36" s="58"/>
      <c r="AB36" s="58" t="s">
        <v>1249</v>
      </c>
      <c r="AC36" s="58"/>
      <c r="AD36" s="58" t="s">
        <v>1250</v>
      </c>
      <c r="AE36" s="71" t="s">
        <v>1251</v>
      </c>
    </row>
    <row r="37" spans="2:31" x14ac:dyDescent="0.25">
      <c r="B37" s="87" t="s">
        <v>1252</v>
      </c>
      <c r="C37" s="154"/>
      <c r="D37" s="66" t="s">
        <v>34</v>
      </c>
      <c r="E37" s="66"/>
      <c r="F37" s="66" t="s">
        <v>34</v>
      </c>
      <c r="G37" s="59" t="s">
        <v>1</v>
      </c>
      <c r="H37" s="66" t="s">
        <v>34</v>
      </c>
      <c r="I37" s="66"/>
      <c r="J37" s="66"/>
      <c r="K37" s="66" t="s">
        <v>34</v>
      </c>
      <c r="L37" s="66"/>
      <c r="M37" s="66" t="s">
        <v>34</v>
      </c>
      <c r="N37" s="66"/>
      <c r="O37" s="66" t="s">
        <v>34</v>
      </c>
      <c r="P37" s="66" t="s">
        <v>34</v>
      </c>
      <c r="Q37" s="66" t="s">
        <v>34</v>
      </c>
      <c r="R37" s="66"/>
      <c r="S37" s="66" t="s">
        <v>34</v>
      </c>
      <c r="T37" s="66"/>
      <c r="U37" s="66" t="s">
        <v>34</v>
      </c>
      <c r="V37" s="66" t="s">
        <v>34</v>
      </c>
      <c r="W37" s="66" t="s">
        <v>34</v>
      </c>
      <c r="X37" s="66" t="s">
        <v>34</v>
      </c>
      <c r="Y37" s="66" t="s">
        <v>34</v>
      </c>
      <c r="Z37" s="66" t="s">
        <v>34</v>
      </c>
      <c r="AA37" s="153"/>
      <c r="AB37" s="66" t="s">
        <v>34</v>
      </c>
      <c r="AC37" s="153"/>
      <c r="AD37" s="66" t="s">
        <v>34</v>
      </c>
      <c r="AE37" s="73" t="s">
        <v>34</v>
      </c>
    </row>
    <row r="38" spans="2:31" x14ac:dyDescent="0.25">
      <c r="B38" s="87" t="s">
        <v>1253</v>
      </c>
      <c r="C38" s="154"/>
      <c r="D38" s="66" t="s">
        <v>34</v>
      </c>
      <c r="E38" s="66"/>
      <c r="F38" s="66" t="s">
        <v>34</v>
      </c>
      <c r="G38" s="59" t="s">
        <v>1</v>
      </c>
      <c r="H38" s="66" t="s">
        <v>34</v>
      </c>
      <c r="I38" s="66"/>
      <c r="J38" s="66"/>
      <c r="K38" s="66" t="s">
        <v>34</v>
      </c>
      <c r="L38" s="66"/>
      <c r="M38" s="66" t="s">
        <v>34</v>
      </c>
      <c r="N38" s="66"/>
      <c r="O38" s="66" t="s">
        <v>34</v>
      </c>
      <c r="P38" s="66" t="s">
        <v>34</v>
      </c>
      <c r="Q38" s="66" t="s">
        <v>34</v>
      </c>
      <c r="R38" s="66"/>
      <c r="S38" s="66" t="s">
        <v>34</v>
      </c>
      <c r="T38" s="66"/>
      <c r="U38" s="66" t="s">
        <v>34</v>
      </c>
      <c r="V38" s="66" t="s">
        <v>34</v>
      </c>
      <c r="W38" s="66" t="s">
        <v>34</v>
      </c>
      <c r="X38" s="66" t="s">
        <v>34</v>
      </c>
      <c r="Y38" s="66" t="s">
        <v>34</v>
      </c>
      <c r="Z38" s="66" t="s">
        <v>34</v>
      </c>
      <c r="AA38" s="153"/>
      <c r="AB38" s="66" t="s">
        <v>34</v>
      </c>
      <c r="AC38" s="153"/>
      <c r="AD38" s="66" t="s">
        <v>34</v>
      </c>
      <c r="AE38" s="73" t="s">
        <v>34</v>
      </c>
    </row>
    <row r="39" spans="2:31" x14ac:dyDescent="0.25">
      <c r="B39" s="87" t="s">
        <v>1252</v>
      </c>
      <c r="C39" s="154"/>
      <c r="D39" s="66" t="s">
        <v>34</v>
      </c>
      <c r="E39" s="66"/>
      <c r="F39" s="66" t="s">
        <v>34</v>
      </c>
      <c r="G39" s="59" t="s">
        <v>1</v>
      </c>
      <c r="H39" s="66" t="s">
        <v>34</v>
      </c>
      <c r="I39" s="66"/>
      <c r="J39" s="66"/>
      <c r="K39" s="66" t="s">
        <v>34</v>
      </c>
      <c r="L39" s="66"/>
      <c r="M39" s="66" t="s">
        <v>34</v>
      </c>
      <c r="N39" s="66"/>
      <c r="O39" s="66" t="s">
        <v>34</v>
      </c>
      <c r="P39" s="66" t="s">
        <v>34</v>
      </c>
      <c r="Q39" s="66" t="s">
        <v>34</v>
      </c>
      <c r="R39" s="66"/>
      <c r="S39" s="66" t="s">
        <v>34</v>
      </c>
      <c r="T39" s="66"/>
      <c r="U39" s="66" t="s">
        <v>34</v>
      </c>
      <c r="V39" s="66" t="s">
        <v>34</v>
      </c>
      <c r="W39" s="66" t="s">
        <v>34</v>
      </c>
      <c r="X39" s="66" t="s">
        <v>34</v>
      </c>
      <c r="Y39" s="66" t="s">
        <v>34</v>
      </c>
      <c r="Z39" s="66" t="s">
        <v>34</v>
      </c>
      <c r="AA39" s="153"/>
      <c r="AB39" s="66" t="s">
        <v>34</v>
      </c>
      <c r="AC39" s="153"/>
      <c r="AD39" s="66" t="s">
        <v>34</v>
      </c>
      <c r="AE39" s="73" t="s">
        <v>34</v>
      </c>
    </row>
    <row r="40" spans="2:31" x14ac:dyDescent="0.25">
      <c r="B40" s="87" t="s">
        <v>1247</v>
      </c>
      <c r="C40" s="154"/>
      <c r="D40" s="59" t="s">
        <v>37</v>
      </c>
      <c r="E40" s="59"/>
      <c r="F40" s="66" t="s">
        <v>34</v>
      </c>
      <c r="G40" s="59" t="s">
        <v>1</v>
      </c>
      <c r="H40" s="59" t="s">
        <v>37</v>
      </c>
      <c r="I40" s="59"/>
      <c r="J40" s="59"/>
      <c r="K40" s="59" t="s">
        <v>37</v>
      </c>
      <c r="L40" s="59"/>
      <c r="M40" s="59" t="s">
        <v>37</v>
      </c>
      <c r="N40" s="59"/>
      <c r="O40" s="59" t="s">
        <v>37</v>
      </c>
      <c r="P40" s="59" t="s">
        <v>37</v>
      </c>
      <c r="Q40" s="59" t="s">
        <v>37</v>
      </c>
      <c r="R40" s="59"/>
      <c r="S40" s="59" t="s">
        <v>37</v>
      </c>
      <c r="T40" s="66"/>
      <c r="U40" s="59" t="s">
        <v>37</v>
      </c>
      <c r="V40" s="59" t="s">
        <v>37</v>
      </c>
      <c r="W40" s="59" t="s">
        <v>37</v>
      </c>
      <c r="X40" s="59" t="s">
        <v>37</v>
      </c>
      <c r="Y40" s="59" t="s">
        <v>37</v>
      </c>
      <c r="Z40" s="59" t="s">
        <v>37</v>
      </c>
      <c r="AA40" s="58"/>
      <c r="AB40" s="59" t="s">
        <v>37</v>
      </c>
      <c r="AC40" s="58"/>
      <c r="AD40" s="59" t="s">
        <v>37</v>
      </c>
      <c r="AE40" s="71" t="s">
        <v>37</v>
      </c>
    </row>
    <row r="41" spans="2:31" x14ac:dyDescent="0.25">
      <c r="B41" s="87" t="s">
        <v>1244</v>
      </c>
      <c r="C41" s="154"/>
      <c r="D41" s="59" t="s">
        <v>520</v>
      </c>
      <c r="E41" s="59"/>
      <c r="F41" s="66" t="s">
        <v>34</v>
      </c>
      <c r="G41" s="59" t="s">
        <v>1</v>
      </c>
      <c r="H41" s="59" t="s">
        <v>1170</v>
      </c>
      <c r="I41" s="59"/>
      <c r="J41" s="59"/>
      <c r="K41" s="59" t="s">
        <v>338</v>
      </c>
      <c r="L41" s="59"/>
      <c r="M41" s="59" t="s">
        <v>540</v>
      </c>
      <c r="N41" s="59"/>
      <c r="O41" s="59" t="s">
        <v>508</v>
      </c>
      <c r="P41" s="59" t="s">
        <v>627</v>
      </c>
      <c r="Q41" s="59" t="s">
        <v>811</v>
      </c>
      <c r="R41" s="59"/>
      <c r="S41" s="59" t="s">
        <v>737</v>
      </c>
      <c r="T41" s="66"/>
      <c r="U41" s="59" t="s">
        <v>297</v>
      </c>
      <c r="V41" s="59" t="s">
        <v>544</v>
      </c>
      <c r="W41" s="59" t="s">
        <v>278</v>
      </c>
      <c r="X41" s="59" t="s">
        <v>1019</v>
      </c>
      <c r="Y41" s="59" t="s">
        <v>648</v>
      </c>
      <c r="Z41" s="59" t="s">
        <v>1003</v>
      </c>
      <c r="AA41" s="58"/>
      <c r="AB41" s="58" t="s">
        <v>907</v>
      </c>
      <c r="AC41" s="58"/>
      <c r="AD41" s="58" t="s">
        <v>1255</v>
      </c>
      <c r="AE41" s="71" t="s">
        <v>1256</v>
      </c>
    </row>
    <row r="42" spans="2:31" x14ac:dyDescent="0.25">
      <c r="B42" s="87" t="s">
        <v>1179</v>
      </c>
      <c r="C42" s="154"/>
      <c r="D42" s="59" t="s">
        <v>535</v>
      </c>
      <c r="E42" s="59"/>
      <c r="F42" s="59" t="s">
        <v>37</v>
      </c>
      <c r="G42" s="59" t="s">
        <v>1</v>
      </c>
      <c r="H42" s="59" t="s">
        <v>809</v>
      </c>
      <c r="I42" s="59"/>
      <c r="J42" s="59"/>
      <c r="K42" s="59" t="s">
        <v>857</v>
      </c>
      <c r="L42" s="59"/>
      <c r="M42" s="59" t="s">
        <v>561</v>
      </c>
      <c r="N42" s="59"/>
      <c r="O42" s="59" t="s">
        <v>353</v>
      </c>
      <c r="P42" s="59" t="s">
        <v>1048</v>
      </c>
      <c r="Q42" s="59" t="s">
        <v>988</v>
      </c>
      <c r="R42" s="59"/>
      <c r="S42" s="59" t="s">
        <v>314</v>
      </c>
      <c r="T42" s="59"/>
      <c r="U42" s="59" t="s">
        <v>817</v>
      </c>
      <c r="V42" s="59" t="s">
        <v>443</v>
      </c>
      <c r="W42" s="59" t="s">
        <v>197</v>
      </c>
      <c r="X42" s="59" t="s">
        <v>677</v>
      </c>
      <c r="Y42" s="59" t="s">
        <v>1017</v>
      </c>
      <c r="Z42" s="59" t="s">
        <v>586</v>
      </c>
      <c r="AA42" s="58"/>
      <c r="AB42" s="58" t="s">
        <v>1258</v>
      </c>
      <c r="AC42" s="58"/>
      <c r="AD42" s="58" t="s">
        <v>1259</v>
      </c>
      <c r="AE42" s="71" t="s">
        <v>1260</v>
      </c>
    </row>
    <row r="43" spans="2:31" x14ac:dyDescent="0.25">
      <c r="B43" s="87" t="s">
        <v>1261</v>
      </c>
      <c r="C43" s="154"/>
      <c r="D43" s="59" t="s">
        <v>12</v>
      </c>
      <c r="E43" s="59"/>
      <c r="F43" s="59" t="s">
        <v>503</v>
      </c>
      <c r="G43" s="59" t="s">
        <v>1</v>
      </c>
      <c r="H43" s="59" t="s">
        <v>912</v>
      </c>
      <c r="I43" s="59"/>
      <c r="J43" s="59"/>
      <c r="K43" s="59" t="s">
        <v>351</v>
      </c>
      <c r="L43" s="59"/>
      <c r="M43" s="59" t="s">
        <v>1077</v>
      </c>
      <c r="N43" s="59"/>
      <c r="O43" s="59" t="s">
        <v>369</v>
      </c>
      <c r="P43" s="59" t="s">
        <v>426</v>
      </c>
      <c r="Q43" s="59" t="s">
        <v>441</v>
      </c>
      <c r="R43" s="59"/>
      <c r="S43" s="59" t="s">
        <v>909</v>
      </c>
      <c r="T43" s="59"/>
      <c r="U43" s="59" t="s">
        <v>356</v>
      </c>
      <c r="V43" s="59" t="s">
        <v>470</v>
      </c>
      <c r="W43" s="59" t="s">
        <v>26</v>
      </c>
      <c r="X43" s="59" t="s">
        <v>702</v>
      </c>
      <c r="Y43" s="59" t="s">
        <v>29</v>
      </c>
      <c r="Z43" s="59" t="s">
        <v>603</v>
      </c>
      <c r="AA43" s="58"/>
      <c r="AB43" s="58" t="s">
        <v>1262</v>
      </c>
      <c r="AC43" s="58"/>
      <c r="AD43" s="58" t="s">
        <v>1159</v>
      </c>
      <c r="AE43" s="71" t="s">
        <v>1263</v>
      </c>
    </row>
    <row r="44" spans="2:31" x14ac:dyDescent="0.25">
      <c r="B44" s="87" t="s">
        <v>1264</v>
      </c>
      <c r="C44" s="154"/>
      <c r="D44" s="59" t="s">
        <v>981</v>
      </c>
      <c r="E44" s="59"/>
      <c r="F44" s="59" t="s">
        <v>669</v>
      </c>
      <c r="G44" s="59" t="s">
        <v>1</v>
      </c>
      <c r="H44" s="59" t="s">
        <v>819</v>
      </c>
      <c r="I44" s="59"/>
      <c r="J44" s="59"/>
      <c r="K44" s="59" t="s">
        <v>861</v>
      </c>
      <c r="L44" s="59"/>
      <c r="M44" s="59" t="s">
        <v>576</v>
      </c>
      <c r="N44" s="59"/>
      <c r="O44" s="59" t="s">
        <v>541</v>
      </c>
      <c r="P44" s="59" t="s">
        <v>440</v>
      </c>
      <c r="Q44" s="59" t="s">
        <v>455</v>
      </c>
      <c r="R44" s="59"/>
      <c r="S44" s="59" t="s">
        <v>355</v>
      </c>
      <c r="T44" s="59"/>
      <c r="U44" s="59" t="s">
        <v>196</v>
      </c>
      <c r="V44" s="59" t="s">
        <v>599</v>
      </c>
      <c r="W44" s="59" t="s">
        <v>279</v>
      </c>
      <c r="X44" s="59" t="s">
        <v>663</v>
      </c>
      <c r="Y44" s="59" t="s">
        <v>679</v>
      </c>
      <c r="Z44" s="59" t="s">
        <v>633</v>
      </c>
      <c r="AA44" s="58"/>
      <c r="AB44" s="58" t="s">
        <v>1266</v>
      </c>
      <c r="AC44" s="58"/>
      <c r="AD44" s="58" t="s">
        <v>1164</v>
      </c>
      <c r="AE44" s="71" t="s">
        <v>1267</v>
      </c>
    </row>
    <row r="45" spans="2:31" x14ac:dyDescent="0.25">
      <c r="B45" s="24" t="s">
        <v>1195</v>
      </c>
      <c r="C45" s="171"/>
      <c r="D45" s="25" t="s">
        <v>591</v>
      </c>
      <c r="E45" s="25"/>
      <c r="F45" s="25" t="s">
        <v>435</v>
      </c>
      <c r="G45" s="25" t="s">
        <v>1</v>
      </c>
      <c r="H45" s="25" t="s">
        <v>1062</v>
      </c>
      <c r="I45" s="25"/>
      <c r="J45" s="25"/>
      <c r="K45" s="25" t="s">
        <v>367</v>
      </c>
      <c r="L45" s="25"/>
      <c r="M45" s="25" t="s">
        <v>611</v>
      </c>
      <c r="N45" s="25"/>
      <c r="O45" s="25" t="s">
        <v>382</v>
      </c>
      <c r="P45" s="25" t="s">
        <v>876</v>
      </c>
      <c r="Q45" s="25" t="s">
        <v>21</v>
      </c>
      <c r="R45" s="25"/>
      <c r="S45" s="25" t="s">
        <v>22</v>
      </c>
      <c r="T45" s="25"/>
      <c r="U45" s="25" t="s">
        <v>216</v>
      </c>
      <c r="V45" s="25" t="s">
        <v>482</v>
      </c>
      <c r="W45" s="25" t="s">
        <v>27</v>
      </c>
      <c r="X45" s="25" t="s">
        <v>712</v>
      </c>
      <c r="Y45" s="25" t="s">
        <v>768</v>
      </c>
      <c r="Z45" s="25" t="s">
        <v>980</v>
      </c>
      <c r="AA45" s="102"/>
      <c r="AB45" s="102" t="s">
        <v>30</v>
      </c>
      <c r="AC45" s="102"/>
      <c r="AD45" s="102" t="s">
        <v>31</v>
      </c>
      <c r="AE45" s="26" t="s">
        <v>1268</v>
      </c>
    </row>
    <row r="46" spans="2:31" x14ac:dyDescent="0.25">
      <c r="B46" s="87" t="s">
        <v>1269</v>
      </c>
      <c r="C46" s="154"/>
      <c r="D46" s="59" t="s">
        <v>38</v>
      </c>
      <c r="E46" s="59"/>
      <c r="F46" s="59" t="s">
        <v>1</v>
      </c>
      <c r="G46" s="59" t="s">
        <v>1</v>
      </c>
      <c r="H46" s="59" t="s">
        <v>1064</v>
      </c>
      <c r="I46" s="59"/>
      <c r="J46" s="59"/>
      <c r="K46" s="59"/>
      <c r="L46" s="59"/>
      <c r="M46" s="59" t="s">
        <v>1095</v>
      </c>
      <c r="N46" s="59"/>
      <c r="O46" s="59"/>
      <c r="P46" s="59" t="s">
        <v>481</v>
      </c>
      <c r="Q46" s="59" t="s">
        <v>494</v>
      </c>
      <c r="R46" s="59"/>
      <c r="S46" s="59"/>
      <c r="T46" s="59"/>
      <c r="U46" s="59" t="s">
        <v>1</v>
      </c>
      <c r="V46" s="59" t="s">
        <v>629</v>
      </c>
      <c r="W46" s="59"/>
      <c r="X46" s="59" t="s">
        <v>1</v>
      </c>
      <c r="Y46" s="59" t="s">
        <v>690</v>
      </c>
      <c r="Z46" s="59" t="s">
        <v>649</v>
      </c>
      <c r="AA46" s="58"/>
      <c r="AB46" s="58"/>
      <c r="AC46" s="58"/>
      <c r="AD46" s="58"/>
      <c r="AE46" s="71" t="s">
        <v>1270</v>
      </c>
    </row>
    <row r="47" spans="2:31" x14ac:dyDescent="0.25">
      <c r="B47" s="87" t="s">
        <v>1181</v>
      </c>
      <c r="C47" s="154"/>
      <c r="D47" s="59" t="s">
        <v>60</v>
      </c>
      <c r="E47" s="59"/>
      <c r="F47" s="59" t="s">
        <v>1</v>
      </c>
      <c r="G47" s="59" t="s">
        <v>1</v>
      </c>
      <c r="H47" s="59" t="s">
        <v>15</v>
      </c>
      <c r="I47" s="59"/>
      <c r="J47" s="59"/>
      <c r="K47" s="59"/>
      <c r="L47" s="59"/>
      <c r="M47" s="59" t="s">
        <v>979</v>
      </c>
      <c r="N47" s="59"/>
      <c r="O47" s="59"/>
      <c r="P47" s="59" t="s">
        <v>673</v>
      </c>
      <c r="Q47" s="59" t="s">
        <v>47</v>
      </c>
      <c r="R47" s="59"/>
      <c r="S47" s="59"/>
      <c r="T47" s="59"/>
      <c r="U47" s="59" t="s">
        <v>1</v>
      </c>
      <c r="V47" s="59" t="s">
        <v>512</v>
      </c>
      <c r="W47" s="59"/>
      <c r="X47" s="59" t="s">
        <v>1</v>
      </c>
      <c r="Y47" s="59" t="s">
        <v>772</v>
      </c>
      <c r="Z47" s="59" t="s">
        <v>664</v>
      </c>
      <c r="AA47" s="58"/>
      <c r="AB47" s="58"/>
      <c r="AC47" s="58"/>
      <c r="AD47" s="58"/>
      <c r="AE47" s="71" t="s">
        <v>1271</v>
      </c>
    </row>
    <row r="48" spans="2:31" x14ac:dyDescent="0.25">
      <c r="B48" s="87" t="s">
        <v>1272</v>
      </c>
      <c r="C48" s="154"/>
      <c r="D48" s="59" t="s">
        <v>146</v>
      </c>
      <c r="E48" s="59"/>
      <c r="F48" s="59" t="s">
        <v>1</v>
      </c>
      <c r="G48" s="59" t="s">
        <v>1</v>
      </c>
      <c r="H48" s="59" t="s">
        <v>999</v>
      </c>
      <c r="I48" s="59"/>
      <c r="J48" s="59"/>
      <c r="K48" s="59"/>
      <c r="L48" s="59"/>
      <c r="M48" s="59" t="s">
        <v>998</v>
      </c>
      <c r="N48" s="59"/>
      <c r="O48" s="59"/>
      <c r="P48" s="59" t="s">
        <v>562</v>
      </c>
      <c r="Q48" s="59" t="s">
        <v>563</v>
      </c>
      <c r="R48" s="59"/>
      <c r="S48" s="59"/>
      <c r="T48" s="59"/>
      <c r="U48" s="59" t="s">
        <v>1</v>
      </c>
      <c r="V48" s="59" t="s">
        <v>614</v>
      </c>
      <c r="W48" s="59"/>
      <c r="X48" s="59" t="s">
        <v>1</v>
      </c>
      <c r="Y48" s="59" t="s">
        <v>785</v>
      </c>
      <c r="Z48" s="59" t="s">
        <v>729</v>
      </c>
      <c r="AA48" s="58"/>
      <c r="AB48" s="58"/>
      <c r="AC48" s="58"/>
      <c r="AD48" s="58"/>
      <c r="AE48" s="71" t="s">
        <v>1273</v>
      </c>
    </row>
    <row r="49" spans="2:36" x14ac:dyDescent="0.25">
      <c r="B49" s="87" t="s">
        <v>1274</v>
      </c>
      <c r="C49" s="154"/>
      <c r="D49" s="59" t="s">
        <v>39</v>
      </c>
      <c r="E49" s="59"/>
      <c r="F49" s="59" t="s">
        <v>1</v>
      </c>
      <c r="G49" s="59" t="s">
        <v>1</v>
      </c>
      <c r="H49" s="59" t="s">
        <v>85</v>
      </c>
      <c r="I49" s="59"/>
      <c r="J49" s="59"/>
      <c r="K49" s="59"/>
      <c r="L49" s="59"/>
      <c r="M49" s="59" t="s">
        <v>687</v>
      </c>
      <c r="N49" s="59"/>
      <c r="O49" s="59"/>
      <c r="P49" s="59" t="s">
        <v>578</v>
      </c>
      <c r="Q49" s="59" t="s">
        <v>579</v>
      </c>
      <c r="R49" s="59"/>
      <c r="S49" s="59"/>
      <c r="T49" s="59"/>
      <c r="U49" s="59" t="s">
        <v>1</v>
      </c>
      <c r="V49" s="59" t="s">
        <v>630</v>
      </c>
      <c r="W49" s="59"/>
      <c r="X49" s="59" t="s">
        <v>1</v>
      </c>
      <c r="Y49" s="59" t="s">
        <v>140</v>
      </c>
      <c r="Z49" s="59" t="s">
        <v>1254</v>
      </c>
      <c r="AA49" s="58"/>
      <c r="AB49" s="58"/>
      <c r="AC49" s="58"/>
      <c r="AD49" s="58"/>
      <c r="AE49" s="71" t="s">
        <v>1275</v>
      </c>
    </row>
    <row r="50" spans="2:36" x14ac:dyDescent="0.25">
      <c r="B50" s="87" t="s">
        <v>1276</v>
      </c>
      <c r="C50" s="154"/>
      <c r="D50" s="59" t="s">
        <v>166</v>
      </c>
      <c r="E50" s="59"/>
      <c r="F50" s="59" t="s">
        <v>1</v>
      </c>
      <c r="G50" s="59" t="s">
        <v>1</v>
      </c>
      <c r="H50" s="59" t="s">
        <v>109</v>
      </c>
      <c r="I50" s="59"/>
      <c r="J50" s="59"/>
      <c r="K50" s="59"/>
      <c r="L50" s="59"/>
      <c r="M50" s="59" t="s">
        <v>1277</v>
      </c>
      <c r="N50" s="59"/>
      <c r="O50" s="59"/>
      <c r="P50" s="59" t="s">
        <v>20</v>
      </c>
      <c r="Q50" s="59" t="s">
        <v>91</v>
      </c>
      <c r="R50" s="59"/>
      <c r="S50" s="59"/>
      <c r="T50" s="59"/>
      <c r="U50" s="59" t="s">
        <v>1</v>
      </c>
      <c r="V50" s="59" t="s">
        <v>805</v>
      </c>
      <c r="W50" s="59"/>
      <c r="X50" s="59" t="s">
        <v>1</v>
      </c>
      <c r="Y50" s="59" t="s">
        <v>943</v>
      </c>
      <c r="Z50" s="59" t="s">
        <v>739</v>
      </c>
      <c r="AA50" s="58"/>
      <c r="AB50" s="58"/>
      <c r="AC50" s="58"/>
      <c r="AD50" s="58"/>
      <c r="AE50" s="71" t="s">
        <v>1278</v>
      </c>
    </row>
    <row r="51" spans="2:36" ht="15.75" thickBot="1" x14ac:dyDescent="0.3">
      <c r="B51" s="21" t="s">
        <v>1279</v>
      </c>
      <c r="C51" s="41"/>
      <c r="D51" s="22" t="s">
        <v>14</v>
      </c>
      <c r="E51" s="22"/>
      <c r="F51" s="22" t="s">
        <v>1</v>
      </c>
      <c r="G51" s="22" t="s">
        <v>1</v>
      </c>
      <c r="H51" s="22" t="s">
        <v>847</v>
      </c>
      <c r="I51" s="22"/>
      <c r="J51" s="22"/>
      <c r="K51" s="22"/>
      <c r="L51" s="22"/>
      <c r="M51" s="22" t="s">
        <v>917</v>
      </c>
      <c r="N51" s="22"/>
      <c r="O51" s="22"/>
      <c r="P51" s="22" t="s">
        <v>613</v>
      </c>
      <c r="Q51" s="22" t="s">
        <v>134</v>
      </c>
      <c r="R51" s="22"/>
      <c r="S51" s="22"/>
      <c r="T51" s="22"/>
      <c r="U51" s="22" t="s">
        <v>1</v>
      </c>
      <c r="V51" s="22" t="s">
        <v>711</v>
      </c>
      <c r="W51" s="22"/>
      <c r="X51" s="22" t="s">
        <v>1</v>
      </c>
      <c r="Y51" s="22" t="s">
        <v>160</v>
      </c>
      <c r="Z51" s="22" t="s">
        <v>748</v>
      </c>
      <c r="AA51" s="170"/>
      <c r="AB51" s="170"/>
      <c r="AC51" s="170"/>
      <c r="AD51" s="170"/>
      <c r="AE51" s="23" t="s">
        <v>1280</v>
      </c>
    </row>
    <row r="52" spans="2:36" ht="15.75" thickBot="1" x14ac:dyDescent="0.3"/>
    <row r="53" spans="2:36" x14ac:dyDescent="0.25">
      <c r="B53" s="31" t="s">
        <v>2</v>
      </c>
      <c r="C53" s="96">
        <v>26</v>
      </c>
      <c r="D53" s="96">
        <v>46</v>
      </c>
      <c r="E53" s="96">
        <v>26</v>
      </c>
      <c r="F53" s="96">
        <v>34</v>
      </c>
      <c r="G53" s="96">
        <v>7</v>
      </c>
      <c r="H53" s="96">
        <v>47</v>
      </c>
      <c r="I53" s="96">
        <v>26</v>
      </c>
      <c r="J53" s="96">
        <v>26</v>
      </c>
      <c r="K53" s="96">
        <v>38</v>
      </c>
      <c r="L53" s="96">
        <v>26</v>
      </c>
      <c r="M53" s="96">
        <v>47</v>
      </c>
      <c r="N53" s="96">
        <v>26</v>
      </c>
      <c r="O53" s="96">
        <v>12</v>
      </c>
      <c r="P53" s="96">
        <v>23</v>
      </c>
      <c r="Q53" s="96">
        <v>23</v>
      </c>
      <c r="R53" s="96">
        <v>31</v>
      </c>
      <c r="S53" s="96">
        <v>37</v>
      </c>
      <c r="T53" s="96">
        <v>25</v>
      </c>
      <c r="U53" s="96">
        <v>38</v>
      </c>
      <c r="V53" s="96">
        <v>47</v>
      </c>
      <c r="W53" s="96">
        <v>38</v>
      </c>
      <c r="X53" s="96">
        <v>37</v>
      </c>
      <c r="Y53" s="96">
        <v>48</v>
      </c>
      <c r="Z53" s="96">
        <v>48</v>
      </c>
      <c r="AA53" s="96">
        <v>18</v>
      </c>
      <c r="AB53" s="96">
        <v>13</v>
      </c>
      <c r="AC53" s="96">
        <v>18</v>
      </c>
      <c r="AD53" s="96">
        <v>38</v>
      </c>
      <c r="AE53" s="97">
        <v>48</v>
      </c>
    </row>
    <row r="54" spans="2:36" x14ac:dyDescent="0.25">
      <c r="B54" s="34" t="s">
        <v>752</v>
      </c>
      <c r="C54" s="98">
        <v>250</v>
      </c>
      <c r="D54" s="98">
        <v>250</v>
      </c>
      <c r="E54" s="98">
        <v>250</v>
      </c>
      <c r="F54" s="115">
        <v>250</v>
      </c>
      <c r="G54" s="98">
        <v>187</v>
      </c>
      <c r="H54" s="115">
        <v>250</v>
      </c>
      <c r="I54" s="98">
        <v>250</v>
      </c>
      <c r="J54" s="98">
        <v>250</v>
      </c>
      <c r="K54" s="98">
        <v>250</v>
      </c>
      <c r="L54" s="98">
        <v>250</v>
      </c>
      <c r="M54" s="98">
        <v>250</v>
      </c>
      <c r="N54" s="98">
        <v>250</v>
      </c>
      <c r="O54" s="98">
        <v>250</v>
      </c>
      <c r="P54" s="98">
        <v>250</v>
      </c>
      <c r="Q54" s="98">
        <v>250</v>
      </c>
      <c r="R54" s="98">
        <v>187</v>
      </c>
      <c r="S54" s="98">
        <v>250</v>
      </c>
      <c r="T54" s="98">
        <v>187</v>
      </c>
      <c r="U54" s="98">
        <v>250</v>
      </c>
      <c r="V54" s="98">
        <v>250</v>
      </c>
      <c r="W54" s="98">
        <v>250</v>
      </c>
      <c r="X54" s="98">
        <v>250</v>
      </c>
      <c r="Y54" s="98">
        <v>250</v>
      </c>
      <c r="Z54" s="98">
        <v>250</v>
      </c>
      <c r="AA54" s="98">
        <v>250</v>
      </c>
      <c r="AB54" s="98">
        <v>187</v>
      </c>
      <c r="AC54" s="98">
        <v>250</v>
      </c>
      <c r="AD54" s="98">
        <v>250</v>
      </c>
      <c r="AE54" s="99">
        <v>250</v>
      </c>
    </row>
    <row r="55" spans="2:36" ht="15.75" thickBot="1" x14ac:dyDescent="0.3">
      <c r="B55" s="36" t="s">
        <v>753</v>
      </c>
      <c r="C55" s="100">
        <f t="shared" ref="C55:M55" si="0">C53*C54</f>
        <v>6500</v>
      </c>
      <c r="D55" s="100">
        <f t="shared" si="0"/>
        <v>11500</v>
      </c>
      <c r="E55" s="100">
        <f t="shared" si="0"/>
        <v>6500</v>
      </c>
      <c r="F55" s="100">
        <f t="shared" si="0"/>
        <v>8500</v>
      </c>
      <c r="G55" s="100">
        <f t="shared" si="0"/>
        <v>1309</v>
      </c>
      <c r="H55" s="100">
        <f t="shared" si="0"/>
        <v>11750</v>
      </c>
      <c r="I55" s="100">
        <f t="shared" si="0"/>
        <v>6500</v>
      </c>
      <c r="J55" s="100">
        <f t="shared" si="0"/>
        <v>6500</v>
      </c>
      <c r="K55" s="100">
        <f t="shared" si="0"/>
        <v>9500</v>
      </c>
      <c r="L55" s="100">
        <f t="shared" si="0"/>
        <v>6500</v>
      </c>
      <c r="M55" s="100">
        <f t="shared" si="0"/>
        <v>11750</v>
      </c>
      <c r="N55" s="100">
        <f t="shared" ref="N55:Z55" si="1">N53*N54</f>
        <v>6500</v>
      </c>
      <c r="O55" s="100">
        <f t="shared" si="1"/>
        <v>3000</v>
      </c>
      <c r="P55" s="100">
        <f t="shared" si="1"/>
        <v>5750</v>
      </c>
      <c r="Q55" s="100">
        <f t="shared" si="1"/>
        <v>5750</v>
      </c>
      <c r="R55" s="100">
        <f t="shared" si="1"/>
        <v>5797</v>
      </c>
      <c r="S55" s="100">
        <f t="shared" si="1"/>
        <v>9250</v>
      </c>
      <c r="T55" s="100">
        <f t="shared" si="1"/>
        <v>4675</v>
      </c>
      <c r="U55" s="100">
        <f t="shared" si="1"/>
        <v>9500</v>
      </c>
      <c r="V55" s="100">
        <f t="shared" si="1"/>
        <v>11750</v>
      </c>
      <c r="W55" s="100">
        <f t="shared" si="1"/>
        <v>9500</v>
      </c>
      <c r="X55" s="100">
        <f t="shared" si="1"/>
        <v>9250</v>
      </c>
      <c r="Y55" s="100">
        <f t="shared" si="1"/>
        <v>12000</v>
      </c>
      <c r="Z55" s="100">
        <f t="shared" si="1"/>
        <v>12000</v>
      </c>
      <c r="AA55" s="100">
        <f t="shared" ref="AA55" si="2">AA53*AA54</f>
        <v>4500</v>
      </c>
      <c r="AB55" s="100">
        <f t="shared" ref="AB55" si="3">AB53*AB54</f>
        <v>2431</v>
      </c>
      <c r="AC55" s="100">
        <f t="shared" ref="AC55" si="4">AC53*AC54</f>
        <v>4500</v>
      </c>
      <c r="AD55" s="100">
        <f t="shared" ref="AD55" si="5">AD53*AD54</f>
        <v>9500</v>
      </c>
      <c r="AE55" s="101">
        <f t="shared" ref="AE55" si="6">AE53*AE54</f>
        <v>12000</v>
      </c>
      <c r="AJ55" s="54">
        <f>SUM(C55:AE55)</f>
        <v>224462</v>
      </c>
    </row>
    <row r="56" spans="2:36" ht="15.75" thickBot="1" x14ac:dyDescent="0.3"/>
    <row r="57" spans="2:36" x14ac:dyDescent="0.25">
      <c r="B57" s="56" t="s">
        <v>754</v>
      </c>
      <c r="C57" s="168" t="s">
        <v>3</v>
      </c>
      <c r="D57" s="169" t="s">
        <v>3</v>
      </c>
      <c r="E57" s="169" t="s">
        <v>3</v>
      </c>
      <c r="F57" s="169" t="s">
        <v>3</v>
      </c>
      <c r="G57" s="169" t="s">
        <v>3</v>
      </c>
      <c r="H57" s="169" t="s">
        <v>3</v>
      </c>
      <c r="I57" s="169" t="s">
        <v>3</v>
      </c>
      <c r="J57" s="169" t="s">
        <v>3</v>
      </c>
      <c r="K57" s="169" t="s">
        <v>3</v>
      </c>
      <c r="L57" s="169" t="s">
        <v>5</v>
      </c>
      <c r="M57" s="169" t="s">
        <v>3</v>
      </c>
      <c r="N57" s="169" t="s">
        <v>3</v>
      </c>
      <c r="O57" s="169" t="s">
        <v>3</v>
      </c>
      <c r="P57" s="169" t="s">
        <v>3</v>
      </c>
      <c r="Q57" s="169" t="s">
        <v>3</v>
      </c>
      <c r="R57" s="169" t="s">
        <v>3</v>
      </c>
      <c r="S57" s="169" t="s">
        <v>3</v>
      </c>
      <c r="T57" s="169" t="s">
        <v>3</v>
      </c>
      <c r="U57" s="28" t="s">
        <v>5</v>
      </c>
      <c r="V57" s="28" t="s">
        <v>5</v>
      </c>
      <c r="W57" s="28" t="s">
        <v>3</v>
      </c>
      <c r="X57" s="28" t="s">
        <v>3</v>
      </c>
      <c r="Y57" s="28" t="s">
        <v>3</v>
      </c>
      <c r="Z57" s="28" t="s">
        <v>3</v>
      </c>
      <c r="AA57" s="28" t="s">
        <v>3</v>
      </c>
      <c r="AB57" s="28" t="s">
        <v>3</v>
      </c>
      <c r="AC57" s="28" t="s">
        <v>3</v>
      </c>
      <c r="AD57" s="28" t="s">
        <v>5</v>
      </c>
      <c r="AE57" s="28" t="s">
        <v>5</v>
      </c>
      <c r="AF57" s="169" t="s">
        <v>3</v>
      </c>
      <c r="AG57" s="28" t="s">
        <v>3</v>
      </c>
      <c r="AH57" s="29" t="s">
        <v>3</v>
      </c>
    </row>
    <row r="58" spans="2:36" x14ac:dyDescent="0.25">
      <c r="B58" s="12" t="s">
        <v>750</v>
      </c>
      <c r="C58" s="167">
        <v>2</v>
      </c>
      <c r="D58" s="165">
        <v>4</v>
      </c>
      <c r="E58" s="165">
        <v>6</v>
      </c>
      <c r="F58" s="165">
        <v>8</v>
      </c>
      <c r="G58" s="165">
        <v>12</v>
      </c>
      <c r="H58" s="165">
        <v>10</v>
      </c>
      <c r="I58" s="165">
        <v>14</v>
      </c>
      <c r="J58" s="165">
        <v>16</v>
      </c>
      <c r="K58" s="165">
        <v>18</v>
      </c>
      <c r="L58" s="165">
        <v>92</v>
      </c>
      <c r="M58" s="165">
        <v>20</v>
      </c>
      <c r="N58" s="165">
        <v>22</v>
      </c>
      <c r="O58" s="165">
        <v>24</v>
      </c>
      <c r="P58" s="165">
        <v>26</v>
      </c>
      <c r="Q58" s="165">
        <v>28</v>
      </c>
      <c r="R58" s="165">
        <v>30</v>
      </c>
      <c r="S58" s="165">
        <v>32</v>
      </c>
      <c r="T58" s="165">
        <v>34</v>
      </c>
      <c r="U58" s="78">
        <v>82</v>
      </c>
      <c r="V58" s="78">
        <v>36</v>
      </c>
      <c r="W58" s="78">
        <v>38</v>
      </c>
      <c r="X58" s="78">
        <v>94</v>
      </c>
      <c r="Y58" s="78">
        <v>40</v>
      </c>
      <c r="Z58" s="78">
        <v>42</v>
      </c>
      <c r="AA58" s="78">
        <v>44</v>
      </c>
      <c r="AB58" s="78">
        <v>46</v>
      </c>
      <c r="AC58" s="78">
        <v>48</v>
      </c>
      <c r="AD58" s="78">
        <v>62</v>
      </c>
      <c r="AE58" s="78">
        <v>50</v>
      </c>
      <c r="AF58" s="78">
        <v>84</v>
      </c>
      <c r="AG58" s="78">
        <v>54</v>
      </c>
      <c r="AH58" s="79">
        <v>56</v>
      </c>
    </row>
    <row r="59" spans="2:36" x14ac:dyDescent="0.25">
      <c r="B59" s="297" t="s">
        <v>751</v>
      </c>
      <c r="C59" s="167" t="s">
        <v>1371</v>
      </c>
      <c r="D59" s="165" t="s">
        <v>1374</v>
      </c>
      <c r="E59" s="165" t="s">
        <v>1375</v>
      </c>
      <c r="F59" s="165" t="s">
        <v>1371</v>
      </c>
      <c r="G59" s="165" t="s">
        <v>1376</v>
      </c>
      <c r="H59" s="165" t="s">
        <v>1377</v>
      </c>
      <c r="I59" s="165" t="s">
        <v>1374</v>
      </c>
      <c r="J59" s="165" t="s">
        <v>1375</v>
      </c>
      <c r="K59" s="165" t="s">
        <v>1378</v>
      </c>
      <c r="L59" s="165" t="s">
        <v>1369</v>
      </c>
      <c r="M59" s="165" t="s">
        <v>1376</v>
      </c>
      <c r="N59" s="165" t="s">
        <v>1371</v>
      </c>
      <c r="O59" s="165" t="s">
        <v>1374</v>
      </c>
      <c r="P59" s="165" t="s">
        <v>1377</v>
      </c>
      <c r="Q59" s="165" t="s">
        <v>1356</v>
      </c>
      <c r="R59" s="165" t="s">
        <v>1374</v>
      </c>
      <c r="S59" s="165" t="s">
        <v>1378</v>
      </c>
      <c r="T59" s="165" t="s">
        <v>1356</v>
      </c>
      <c r="U59" s="10" t="s">
        <v>1377</v>
      </c>
      <c r="V59" s="10" t="s">
        <v>1377</v>
      </c>
      <c r="W59" s="10" t="s">
        <v>1375</v>
      </c>
      <c r="X59" s="10" t="s">
        <v>1378</v>
      </c>
      <c r="Y59" s="10" t="s">
        <v>1371</v>
      </c>
      <c r="Z59" s="10" t="s">
        <v>1376</v>
      </c>
      <c r="AA59" s="10" t="s">
        <v>1374</v>
      </c>
      <c r="AB59" s="10" t="s">
        <v>1375</v>
      </c>
      <c r="AC59" s="10" t="s">
        <v>1376</v>
      </c>
      <c r="AD59" s="10" t="s">
        <v>1378</v>
      </c>
      <c r="AE59" s="10" t="s">
        <v>1373</v>
      </c>
      <c r="AF59" s="10" t="s">
        <v>1375</v>
      </c>
      <c r="AG59" s="10" t="s">
        <v>1374</v>
      </c>
      <c r="AH59" s="15" t="s">
        <v>1378</v>
      </c>
      <c r="AI59" s="30" t="s">
        <v>756</v>
      </c>
    </row>
    <row r="60" spans="2:36" x14ac:dyDescent="0.25">
      <c r="B60" s="298"/>
      <c r="C60" s="167" t="s">
        <v>1421</v>
      </c>
      <c r="D60" s="165" t="s">
        <v>1422</v>
      </c>
      <c r="E60" s="165" t="s">
        <v>1423</v>
      </c>
      <c r="F60" s="165" t="s">
        <v>1421</v>
      </c>
      <c r="G60" s="165" t="s">
        <v>1424</v>
      </c>
      <c r="H60" s="165" t="s">
        <v>1425</v>
      </c>
      <c r="I60" s="165" t="s">
        <v>1422</v>
      </c>
      <c r="J60" s="165" t="s">
        <v>1423</v>
      </c>
      <c r="K60" s="165" t="s">
        <v>1426</v>
      </c>
      <c r="L60" s="165"/>
      <c r="M60" s="165" t="s">
        <v>1424</v>
      </c>
      <c r="N60" s="165" t="s">
        <v>1421</v>
      </c>
      <c r="O60" s="165" t="s">
        <v>1422</v>
      </c>
      <c r="P60" s="165" t="s">
        <v>1426</v>
      </c>
      <c r="Q60" s="165" t="s">
        <v>1408</v>
      </c>
      <c r="R60" s="165" t="s">
        <v>1422</v>
      </c>
      <c r="S60" s="165" t="s">
        <v>1425</v>
      </c>
      <c r="T60" s="165" t="s">
        <v>1408</v>
      </c>
      <c r="U60" s="78"/>
      <c r="V60" s="78"/>
      <c r="W60" s="10" t="s">
        <v>1423</v>
      </c>
      <c r="X60" s="10" t="s">
        <v>1422</v>
      </c>
      <c r="Y60" s="10" t="s">
        <v>1421</v>
      </c>
      <c r="Z60" s="10" t="s">
        <v>1424</v>
      </c>
      <c r="AA60" s="10" t="s">
        <v>1422</v>
      </c>
      <c r="AB60" s="10" t="s">
        <v>1423</v>
      </c>
      <c r="AC60" s="10" t="s">
        <v>1424</v>
      </c>
      <c r="AD60" s="78"/>
      <c r="AE60" s="78"/>
      <c r="AF60" s="10" t="s">
        <v>1423</v>
      </c>
      <c r="AG60" s="10" t="s">
        <v>1422</v>
      </c>
      <c r="AH60" s="15" t="s">
        <v>1426</v>
      </c>
      <c r="AI60" s="30" t="s">
        <v>757</v>
      </c>
    </row>
    <row r="61" spans="2:36" ht="15.75" thickBot="1" x14ac:dyDescent="0.3">
      <c r="B61" s="299"/>
      <c r="C61" s="89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1"/>
    </row>
    <row r="62" spans="2:36" x14ac:dyDescent="0.25">
      <c r="B62" s="49" t="s">
        <v>1279</v>
      </c>
      <c r="C62" s="172"/>
      <c r="D62" s="173" t="s">
        <v>1281</v>
      </c>
      <c r="E62" s="173" t="s">
        <v>1</v>
      </c>
      <c r="F62" s="102"/>
      <c r="G62" s="102" t="s">
        <v>1</v>
      </c>
      <c r="H62" s="102" t="s">
        <v>1</v>
      </c>
      <c r="I62" s="173" t="s">
        <v>126</v>
      </c>
      <c r="J62" s="173"/>
      <c r="K62" s="173" t="s">
        <v>1</v>
      </c>
      <c r="L62" s="173"/>
      <c r="M62" s="173" t="s">
        <v>1</v>
      </c>
      <c r="N62" s="173" t="s">
        <v>522</v>
      </c>
      <c r="O62" s="173" t="s">
        <v>1</v>
      </c>
      <c r="P62" s="173"/>
      <c r="Q62" s="173" t="s">
        <v>924</v>
      </c>
      <c r="R62" s="173"/>
      <c r="S62" s="173"/>
      <c r="T62" s="102" t="s">
        <v>133</v>
      </c>
      <c r="U62" s="102"/>
      <c r="V62" s="102"/>
      <c r="W62" s="102" t="s">
        <v>174</v>
      </c>
      <c r="X62" s="102"/>
      <c r="Y62" s="102" t="s">
        <v>24</v>
      </c>
      <c r="Z62" s="102" t="s">
        <v>1</v>
      </c>
      <c r="AA62" s="102"/>
      <c r="AB62" s="102" t="s">
        <v>1</v>
      </c>
      <c r="AC62" s="102" t="s">
        <v>933</v>
      </c>
      <c r="AD62" s="102"/>
      <c r="AE62" s="102" t="s">
        <v>1</v>
      </c>
      <c r="AF62" s="102"/>
      <c r="AG62" s="102" t="s">
        <v>532</v>
      </c>
      <c r="AH62" s="82"/>
    </row>
    <row r="63" spans="2:36" x14ac:dyDescent="0.25">
      <c r="B63" s="87" t="s">
        <v>1276</v>
      </c>
      <c r="C63" s="155"/>
      <c r="D63" s="156" t="s">
        <v>1282</v>
      </c>
      <c r="E63" s="156" t="s">
        <v>1</v>
      </c>
      <c r="F63" s="61"/>
      <c r="G63" s="61" t="s">
        <v>1</v>
      </c>
      <c r="H63" s="61" t="s">
        <v>1</v>
      </c>
      <c r="I63" s="156" t="s">
        <v>84</v>
      </c>
      <c r="J63" s="156"/>
      <c r="K63" s="156" t="s">
        <v>1</v>
      </c>
      <c r="L63" s="156"/>
      <c r="M63" s="156" t="s">
        <v>1</v>
      </c>
      <c r="N63" s="156" t="s">
        <v>1120</v>
      </c>
      <c r="O63" s="156" t="s">
        <v>1</v>
      </c>
      <c r="P63" s="156"/>
      <c r="Q63" s="156" t="s">
        <v>744</v>
      </c>
      <c r="R63" s="156"/>
      <c r="S63" s="156"/>
      <c r="T63" s="61" t="s">
        <v>674</v>
      </c>
      <c r="U63" s="61"/>
      <c r="V63" s="61"/>
      <c r="W63" s="61" t="s">
        <v>643</v>
      </c>
      <c r="X63" s="61"/>
      <c r="Y63" s="61" t="s">
        <v>1110</v>
      </c>
      <c r="Z63" s="61" t="s">
        <v>1</v>
      </c>
      <c r="AA63" s="61"/>
      <c r="AB63" s="61" t="s">
        <v>1</v>
      </c>
      <c r="AC63" s="61" t="s">
        <v>222</v>
      </c>
      <c r="AD63" s="61"/>
      <c r="AE63" s="61" t="s">
        <v>1</v>
      </c>
      <c r="AF63" s="61"/>
      <c r="AG63" s="61" t="s">
        <v>550</v>
      </c>
      <c r="AH63" s="62"/>
    </row>
    <row r="64" spans="2:36" x14ac:dyDescent="0.25">
      <c r="B64" s="87" t="s">
        <v>1274</v>
      </c>
      <c r="C64" s="155"/>
      <c r="D64" s="156" t="s">
        <v>1283</v>
      </c>
      <c r="E64" s="156" t="s">
        <v>1</v>
      </c>
      <c r="F64" s="61"/>
      <c r="G64" s="61" t="s">
        <v>1</v>
      </c>
      <c r="H64" s="61" t="s">
        <v>1</v>
      </c>
      <c r="I64" s="156" t="s">
        <v>108</v>
      </c>
      <c r="J64" s="156"/>
      <c r="K64" s="156" t="s">
        <v>1</v>
      </c>
      <c r="L64" s="156"/>
      <c r="M64" s="156" t="s">
        <v>1</v>
      </c>
      <c r="N64" s="156" t="s">
        <v>574</v>
      </c>
      <c r="O64" s="156" t="s">
        <v>1</v>
      </c>
      <c r="P64" s="156"/>
      <c r="Q64" s="156" t="s">
        <v>928</v>
      </c>
      <c r="R64" s="156"/>
      <c r="S64" s="156"/>
      <c r="T64" s="61" t="s">
        <v>153</v>
      </c>
      <c r="U64" s="61"/>
      <c r="V64" s="61"/>
      <c r="W64" s="61" t="s">
        <v>660</v>
      </c>
      <c r="X64" s="61"/>
      <c r="Y64" s="61" t="s">
        <v>726</v>
      </c>
      <c r="Z64" s="61" t="s">
        <v>1</v>
      </c>
      <c r="AA64" s="61"/>
      <c r="AB64" s="61" t="s">
        <v>1</v>
      </c>
      <c r="AC64" s="61" t="s">
        <v>263</v>
      </c>
      <c r="AD64" s="61"/>
      <c r="AE64" s="61" t="s">
        <v>1</v>
      </c>
      <c r="AF64" s="61"/>
      <c r="AG64" s="61" t="s">
        <v>864</v>
      </c>
      <c r="AH64" s="62"/>
    </row>
    <row r="65" spans="2:34" x14ac:dyDescent="0.25">
      <c r="B65" s="87" t="s">
        <v>1272</v>
      </c>
      <c r="C65" s="155"/>
      <c r="D65" s="156" t="s">
        <v>1284</v>
      </c>
      <c r="E65" s="156" t="s">
        <v>1</v>
      </c>
      <c r="F65" s="61"/>
      <c r="G65" s="61" t="s">
        <v>1</v>
      </c>
      <c r="H65" s="61" t="s">
        <v>1</v>
      </c>
      <c r="I65" s="156" t="s">
        <v>127</v>
      </c>
      <c r="J65" s="156"/>
      <c r="K65" s="156" t="s">
        <v>1</v>
      </c>
      <c r="L65" s="156"/>
      <c r="M65" s="156" t="s">
        <v>1</v>
      </c>
      <c r="N65" s="156" t="s">
        <v>594</v>
      </c>
      <c r="O65" s="156" t="s">
        <v>1</v>
      </c>
      <c r="P65" s="156"/>
      <c r="Q65" s="156" t="s">
        <v>1166</v>
      </c>
      <c r="R65" s="156"/>
      <c r="S65" s="156"/>
      <c r="T65" s="61" t="s">
        <v>699</v>
      </c>
      <c r="U65" s="61"/>
      <c r="V65" s="61"/>
      <c r="W65" s="61" t="s">
        <v>194</v>
      </c>
      <c r="X65" s="61"/>
      <c r="Y65" s="61" t="s">
        <v>1172</v>
      </c>
      <c r="Z65" s="61" t="s">
        <v>1</v>
      </c>
      <c r="AA65" s="61"/>
      <c r="AB65" s="61" t="s">
        <v>1</v>
      </c>
      <c r="AC65" s="61" t="s">
        <v>302</v>
      </c>
      <c r="AD65" s="61"/>
      <c r="AE65" s="61" t="s">
        <v>1</v>
      </c>
      <c r="AF65" s="61"/>
      <c r="AG65" s="61" t="s">
        <v>568</v>
      </c>
      <c r="AH65" s="62"/>
    </row>
    <row r="66" spans="2:34" x14ac:dyDescent="0.25">
      <c r="B66" s="87" t="s">
        <v>1181</v>
      </c>
      <c r="C66" s="155"/>
      <c r="D66" s="156" t="s">
        <v>1082</v>
      </c>
      <c r="E66" s="156" t="s">
        <v>1</v>
      </c>
      <c r="F66" s="61"/>
      <c r="G66" s="61" t="s">
        <v>1</v>
      </c>
      <c r="H66" s="61" t="s">
        <v>1</v>
      </c>
      <c r="I66" s="156" t="s">
        <v>288</v>
      </c>
      <c r="J66" s="156"/>
      <c r="K66" s="156" t="s">
        <v>1</v>
      </c>
      <c r="L66" s="156"/>
      <c r="M66" s="156" t="s">
        <v>1</v>
      </c>
      <c r="N66" s="156" t="s">
        <v>766</v>
      </c>
      <c r="O66" s="156" t="s">
        <v>1</v>
      </c>
      <c r="P66" s="156"/>
      <c r="Q66" s="156" t="s">
        <v>776</v>
      </c>
      <c r="R66" s="156"/>
      <c r="S66" s="156"/>
      <c r="T66" s="61" t="s">
        <v>745</v>
      </c>
      <c r="U66" s="61"/>
      <c r="V66" s="61"/>
      <c r="W66" s="61" t="s">
        <v>737</v>
      </c>
      <c r="X66" s="61"/>
      <c r="Y66" s="61" t="s">
        <v>989</v>
      </c>
      <c r="Z66" s="61" t="s">
        <v>1</v>
      </c>
      <c r="AA66" s="61"/>
      <c r="AB66" s="61" t="s">
        <v>1</v>
      </c>
      <c r="AC66" s="61" t="s">
        <v>360</v>
      </c>
      <c r="AD66" s="61"/>
      <c r="AE66" s="61" t="s">
        <v>1</v>
      </c>
      <c r="AF66" s="61"/>
      <c r="AG66" s="61" t="s">
        <v>879</v>
      </c>
      <c r="AH66" s="62"/>
    </row>
    <row r="67" spans="2:34" x14ac:dyDescent="0.25">
      <c r="B67" s="87" t="s">
        <v>1269</v>
      </c>
      <c r="C67" s="155"/>
      <c r="D67" s="156" t="s">
        <v>1087</v>
      </c>
      <c r="E67" s="156" t="s">
        <v>1</v>
      </c>
      <c r="F67" s="61"/>
      <c r="G67" s="61" t="s">
        <v>1</v>
      </c>
      <c r="H67" s="61" t="s">
        <v>1</v>
      </c>
      <c r="I67" s="156" t="s">
        <v>208</v>
      </c>
      <c r="J67" s="156"/>
      <c r="K67" s="156" t="s">
        <v>1</v>
      </c>
      <c r="L67" s="156"/>
      <c r="M67" s="156" t="s">
        <v>1</v>
      </c>
      <c r="N67" s="156" t="s">
        <v>656</v>
      </c>
      <c r="O67" s="156" t="s">
        <v>1</v>
      </c>
      <c r="P67" s="156"/>
      <c r="Q67" s="156" t="s">
        <v>779</v>
      </c>
      <c r="R67" s="156"/>
      <c r="S67" s="156"/>
      <c r="T67" s="61" t="s">
        <v>256</v>
      </c>
      <c r="U67" s="61"/>
      <c r="V67" s="61"/>
      <c r="W67" s="61" t="s">
        <v>314</v>
      </c>
      <c r="X67" s="61"/>
      <c r="Y67" s="61" t="s">
        <v>117</v>
      </c>
      <c r="Z67" s="61" t="s">
        <v>1</v>
      </c>
      <c r="AA67" s="61"/>
      <c r="AB67" s="61" t="s">
        <v>1</v>
      </c>
      <c r="AC67" s="61" t="s">
        <v>963</v>
      </c>
      <c r="AD67" s="61"/>
      <c r="AE67" s="61" t="s">
        <v>1</v>
      </c>
      <c r="AF67" s="61"/>
      <c r="AG67" s="61" t="s">
        <v>1014</v>
      </c>
      <c r="AH67" s="62"/>
    </row>
    <row r="68" spans="2:34" x14ac:dyDescent="0.25">
      <c r="B68" s="24" t="s">
        <v>1195</v>
      </c>
      <c r="C68" s="174"/>
      <c r="D68" s="175" t="s">
        <v>1090</v>
      </c>
      <c r="E68" s="175" t="s">
        <v>421</v>
      </c>
      <c r="F68" s="124"/>
      <c r="G68" s="124" t="s">
        <v>1</v>
      </c>
      <c r="H68" s="175" t="s">
        <v>248</v>
      </c>
      <c r="I68" s="175" t="s">
        <v>229</v>
      </c>
      <c r="J68" s="175"/>
      <c r="K68" s="175" t="s">
        <v>504</v>
      </c>
      <c r="L68" s="175"/>
      <c r="M68" s="175" t="s">
        <v>1</v>
      </c>
      <c r="N68" s="175" t="s">
        <v>696</v>
      </c>
      <c r="O68" s="175" t="s">
        <v>1230</v>
      </c>
      <c r="P68" s="175"/>
      <c r="Q68" s="175" t="s">
        <v>788</v>
      </c>
      <c r="R68" s="175"/>
      <c r="S68" s="175" t="s">
        <v>412</v>
      </c>
      <c r="T68" s="124" t="s">
        <v>275</v>
      </c>
      <c r="U68" s="124"/>
      <c r="V68" s="124"/>
      <c r="W68" s="124" t="s">
        <v>328</v>
      </c>
      <c r="X68" s="124" t="s">
        <v>216</v>
      </c>
      <c r="Y68" s="124" t="s">
        <v>1286</v>
      </c>
      <c r="Z68" s="124" t="s">
        <v>27</v>
      </c>
      <c r="AA68" s="124"/>
      <c r="AB68" s="124" t="s">
        <v>28</v>
      </c>
      <c r="AC68" s="124" t="s">
        <v>402</v>
      </c>
      <c r="AD68" s="124"/>
      <c r="AE68" s="124" t="s">
        <v>765</v>
      </c>
      <c r="AF68" s="124"/>
      <c r="AG68" s="124" t="s">
        <v>650</v>
      </c>
      <c r="AH68" s="126"/>
    </row>
    <row r="69" spans="2:34" x14ac:dyDescent="0.25">
      <c r="B69" s="87" t="s">
        <v>1264</v>
      </c>
      <c r="C69" s="155"/>
      <c r="D69" s="156" t="s">
        <v>1094</v>
      </c>
      <c r="E69" s="156" t="s">
        <v>693</v>
      </c>
      <c r="F69" s="61"/>
      <c r="G69" s="61" t="s">
        <v>1</v>
      </c>
      <c r="H69" s="156" t="s">
        <v>433</v>
      </c>
      <c r="I69" s="156" t="s">
        <v>336</v>
      </c>
      <c r="J69" s="156"/>
      <c r="K69" s="156" t="s">
        <v>521</v>
      </c>
      <c r="L69" s="156"/>
      <c r="M69" s="156" t="s">
        <v>1</v>
      </c>
      <c r="N69" s="156" t="s">
        <v>708</v>
      </c>
      <c r="O69" s="156" t="s">
        <v>381</v>
      </c>
      <c r="P69" s="156"/>
      <c r="Q69" s="156" t="s">
        <v>18</v>
      </c>
      <c r="R69" s="156"/>
      <c r="S69" s="156" t="s">
        <v>597</v>
      </c>
      <c r="T69" s="61" t="s">
        <v>295</v>
      </c>
      <c r="U69" s="61"/>
      <c r="V69" s="61"/>
      <c r="W69" s="61" t="s">
        <v>909</v>
      </c>
      <c r="X69" s="61" t="s">
        <v>675</v>
      </c>
      <c r="Y69" s="61" t="s">
        <v>177</v>
      </c>
      <c r="Z69" s="61" t="s">
        <v>905</v>
      </c>
      <c r="AA69" s="61"/>
      <c r="AB69" s="61" t="s">
        <v>926</v>
      </c>
      <c r="AC69" s="61" t="s">
        <v>417</v>
      </c>
      <c r="AD69" s="61"/>
      <c r="AE69" s="61" t="s">
        <v>76</v>
      </c>
      <c r="AF69" s="61"/>
      <c r="AG69" s="61" t="s">
        <v>665</v>
      </c>
      <c r="AH69" s="62"/>
    </row>
    <row r="70" spans="2:34" x14ac:dyDescent="0.25">
      <c r="B70" s="87" t="s">
        <v>1261</v>
      </c>
      <c r="C70" s="155"/>
      <c r="D70" s="156" t="s">
        <v>1156</v>
      </c>
      <c r="E70" s="156" t="s">
        <v>432</v>
      </c>
      <c r="F70" s="61"/>
      <c r="G70" s="61" t="s">
        <v>1</v>
      </c>
      <c r="H70" s="156" t="s">
        <v>268</v>
      </c>
      <c r="I70" s="156" t="s">
        <v>607</v>
      </c>
      <c r="J70" s="156"/>
      <c r="K70" s="156" t="s">
        <v>557</v>
      </c>
      <c r="L70" s="156"/>
      <c r="M70" s="156" t="s">
        <v>1</v>
      </c>
      <c r="N70" s="156" t="s">
        <v>720</v>
      </c>
      <c r="O70" s="156" t="s">
        <v>395</v>
      </c>
      <c r="P70" s="156"/>
      <c r="Q70" s="156" t="s">
        <v>796</v>
      </c>
      <c r="R70" s="156"/>
      <c r="S70" s="156" t="s">
        <v>612</v>
      </c>
      <c r="T70" s="61" t="s">
        <v>789</v>
      </c>
      <c r="U70" s="61"/>
      <c r="V70" s="61"/>
      <c r="W70" s="61" t="s">
        <v>929</v>
      </c>
      <c r="X70" s="61" t="s">
        <v>237</v>
      </c>
      <c r="Y70" s="61" t="s">
        <v>217</v>
      </c>
      <c r="Z70" s="61" t="s">
        <v>1067</v>
      </c>
      <c r="AA70" s="61"/>
      <c r="AB70" s="61" t="s">
        <v>1289</v>
      </c>
      <c r="AC70" s="61" t="s">
        <v>446</v>
      </c>
      <c r="AD70" s="61"/>
      <c r="AE70" s="61" t="s">
        <v>1290</v>
      </c>
      <c r="AF70" s="61"/>
      <c r="AG70" s="61" t="s">
        <v>681</v>
      </c>
      <c r="AH70" s="62"/>
    </row>
    <row r="71" spans="2:34" x14ac:dyDescent="0.25">
      <c r="B71" s="87" t="s">
        <v>1179</v>
      </c>
      <c r="C71" s="155"/>
      <c r="D71" s="156" t="s">
        <v>1119</v>
      </c>
      <c r="E71" s="156" t="s">
        <v>462</v>
      </c>
      <c r="F71" s="61"/>
      <c r="G71" s="61" t="s">
        <v>1</v>
      </c>
      <c r="H71" s="156" t="s">
        <v>322</v>
      </c>
      <c r="I71" s="156" t="s">
        <v>365</v>
      </c>
      <c r="J71" s="156"/>
      <c r="K71" s="156" t="s">
        <v>573</v>
      </c>
      <c r="L71" s="156"/>
      <c r="M71" s="156" t="s">
        <v>1</v>
      </c>
      <c r="N71" s="156" t="s">
        <v>1291</v>
      </c>
      <c r="O71" s="156" t="s">
        <v>453</v>
      </c>
      <c r="P71" s="156"/>
      <c r="Q71" s="156" t="s">
        <v>1201</v>
      </c>
      <c r="R71" s="156"/>
      <c r="S71" s="156" t="s">
        <v>1048</v>
      </c>
      <c r="T71" s="61" t="s">
        <v>342</v>
      </c>
      <c r="U71" s="61"/>
      <c r="V71" s="61"/>
      <c r="W71" s="61" t="s">
        <v>384</v>
      </c>
      <c r="X71" s="61" t="s">
        <v>298</v>
      </c>
      <c r="Y71" s="61" t="s">
        <v>260</v>
      </c>
      <c r="Z71" s="61" t="s">
        <v>118</v>
      </c>
      <c r="AA71" s="61"/>
      <c r="AB71" s="61" t="s">
        <v>74</v>
      </c>
      <c r="AC71" s="61" t="s">
        <v>473</v>
      </c>
      <c r="AD71" s="61"/>
      <c r="AE71" s="61" t="s">
        <v>1292</v>
      </c>
      <c r="AF71" s="61"/>
      <c r="AG71" s="61" t="s">
        <v>705</v>
      </c>
      <c r="AH71" s="62"/>
    </row>
    <row r="72" spans="2:34" x14ac:dyDescent="0.25">
      <c r="B72" s="87" t="s">
        <v>1244</v>
      </c>
      <c r="C72" s="155"/>
      <c r="D72" s="156" t="s">
        <v>1100</v>
      </c>
      <c r="E72" s="156" t="s">
        <v>518</v>
      </c>
      <c r="F72" s="61"/>
      <c r="G72" s="61" t="s">
        <v>1</v>
      </c>
      <c r="H72" s="156" t="s">
        <v>554</v>
      </c>
      <c r="I72" s="156" t="s">
        <v>378</v>
      </c>
      <c r="J72" s="156"/>
      <c r="K72" s="156" t="s">
        <v>593</v>
      </c>
      <c r="L72" s="156"/>
      <c r="M72" s="156" t="s">
        <v>1</v>
      </c>
      <c r="N72" s="156" t="s">
        <v>16</v>
      </c>
      <c r="O72" s="156" t="s">
        <v>973</v>
      </c>
      <c r="P72" s="156"/>
      <c r="Q72" s="156" t="s">
        <v>66</v>
      </c>
      <c r="R72" s="156"/>
      <c r="S72" s="156" t="s">
        <v>426</v>
      </c>
      <c r="T72" s="61" t="s">
        <v>354</v>
      </c>
      <c r="U72" s="61"/>
      <c r="V72" s="61"/>
      <c r="W72" s="61" t="s">
        <v>48</v>
      </c>
      <c r="X72" s="61" t="s">
        <v>724</v>
      </c>
      <c r="Y72" s="61" t="s">
        <v>278</v>
      </c>
      <c r="Z72" s="61" t="s">
        <v>178</v>
      </c>
      <c r="AA72" s="64"/>
      <c r="AB72" s="61" t="s">
        <v>1107</v>
      </c>
      <c r="AC72" s="61" t="s">
        <v>484</v>
      </c>
      <c r="AD72" s="61"/>
      <c r="AE72" s="61" t="s">
        <v>141</v>
      </c>
      <c r="AF72" s="64"/>
      <c r="AG72" s="61" t="s">
        <v>1022</v>
      </c>
      <c r="AH72" s="62"/>
    </row>
    <row r="73" spans="2:34" x14ac:dyDescent="0.25">
      <c r="B73" s="87" t="s">
        <v>1247</v>
      </c>
      <c r="C73" s="155"/>
      <c r="D73" s="156" t="s">
        <v>1105</v>
      </c>
      <c r="E73" s="156" t="s">
        <v>552</v>
      </c>
      <c r="F73" s="61"/>
      <c r="G73" s="61" t="s">
        <v>1</v>
      </c>
      <c r="H73" s="156" t="s">
        <v>590</v>
      </c>
      <c r="I73" s="156" t="s">
        <v>407</v>
      </c>
      <c r="J73" s="156"/>
      <c r="K73" s="156" t="s">
        <v>624</v>
      </c>
      <c r="L73" s="156"/>
      <c r="M73" s="156" t="s">
        <v>1</v>
      </c>
      <c r="N73" s="156" t="s">
        <v>795</v>
      </c>
      <c r="O73" s="156" t="s">
        <v>466</v>
      </c>
      <c r="P73" s="156"/>
      <c r="Q73" s="156" t="s">
        <v>1204</v>
      </c>
      <c r="R73" s="156"/>
      <c r="S73" s="156" t="s">
        <v>440</v>
      </c>
      <c r="T73" s="61" t="s">
        <v>793</v>
      </c>
      <c r="U73" s="61"/>
      <c r="V73" s="61"/>
      <c r="W73" s="61" t="s">
        <v>23</v>
      </c>
      <c r="X73" s="61" t="s">
        <v>330</v>
      </c>
      <c r="Y73" s="61" t="s">
        <v>197</v>
      </c>
      <c r="Z73" s="61" t="s">
        <v>198</v>
      </c>
      <c r="AA73" s="64"/>
      <c r="AB73" s="61" t="s">
        <v>139</v>
      </c>
      <c r="AC73" s="61" t="s">
        <v>1049</v>
      </c>
      <c r="AD73" s="61"/>
      <c r="AE73" s="61" t="s">
        <v>161</v>
      </c>
      <c r="AF73" s="64"/>
      <c r="AG73" s="61" t="s">
        <v>715</v>
      </c>
      <c r="AH73" s="62"/>
    </row>
    <row r="74" spans="2:34" x14ac:dyDescent="0.25">
      <c r="B74" s="87" t="s">
        <v>1252</v>
      </c>
      <c r="C74" s="158"/>
      <c r="D74" s="159" t="s">
        <v>34</v>
      </c>
      <c r="E74" s="156" t="s">
        <v>487</v>
      </c>
      <c r="F74" s="61"/>
      <c r="G74" s="61" t="s">
        <v>1</v>
      </c>
      <c r="H74" s="156" t="s">
        <v>606</v>
      </c>
      <c r="I74" s="159" t="s">
        <v>34</v>
      </c>
      <c r="J74" s="159"/>
      <c r="K74" s="159" t="s">
        <v>34</v>
      </c>
      <c r="L74" s="159"/>
      <c r="M74" s="156" t="s">
        <v>1</v>
      </c>
      <c r="N74" s="159" t="s">
        <v>34</v>
      </c>
      <c r="O74" s="159" t="s">
        <v>34</v>
      </c>
      <c r="P74" s="159"/>
      <c r="Q74" s="159" t="s">
        <v>34</v>
      </c>
      <c r="R74" s="159"/>
      <c r="S74" s="156" t="s">
        <v>454</v>
      </c>
      <c r="T74" s="159" t="s">
        <v>34</v>
      </c>
      <c r="U74" s="61"/>
      <c r="V74" s="64"/>
      <c r="W74" s="159" t="s">
        <v>34</v>
      </c>
      <c r="X74" s="159" t="s">
        <v>34</v>
      </c>
      <c r="Y74" s="64" t="s">
        <v>34</v>
      </c>
      <c r="Z74" s="64" t="s">
        <v>34</v>
      </c>
      <c r="AA74" s="64"/>
      <c r="AB74" s="64" t="s">
        <v>34</v>
      </c>
      <c r="AC74" s="64" t="s">
        <v>34</v>
      </c>
      <c r="AD74" s="64"/>
      <c r="AE74" s="64" t="s">
        <v>34</v>
      </c>
      <c r="AF74" s="64"/>
      <c r="AG74" s="64" t="s">
        <v>34</v>
      </c>
      <c r="AH74" s="65"/>
    </row>
    <row r="75" spans="2:34" x14ac:dyDescent="0.25">
      <c r="B75" s="87" t="s">
        <v>1253</v>
      </c>
      <c r="C75" s="158"/>
      <c r="D75" s="159" t="s">
        <v>34</v>
      </c>
      <c r="E75" s="156" t="s">
        <v>9</v>
      </c>
      <c r="F75" s="61"/>
      <c r="G75" s="61" t="s">
        <v>1</v>
      </c>
      <c r="H75" s="156" t="s">
        <v>502</v>
      </c>
      <c r="I75" s="159" t="s">
        <v>34</v>
      </c>
      <c r="J75" s="159"/>
      <c r="K75" s="159" t="s">
        <v>34</v>
      </c>
      <c r="L75" s="159"/>
      <c r="M75" s="156" t="s">
        <v>1</v>
      </c>
      <c r="N75" s="159" t="s">
        <v>34</v>
      </c>
      <c r="O75" s="159" t="s">
        <v>34</v>
      </c>
      <c r="P75" s="159"/>
      <c r="Q75" s="159" t="s">
        <v>34</v>
      </c>
      <c r="R75" s="159"/>
      <c r="S75" s="156" t="s">
        <v>876</v>
      </c>
      <c r="T75" s="159" t="s">
        <v>34</v>
      </c>
      <c r="U75" s="61"/>
      <c r="V75" s="64"/>
      <c r="W75" s="159" t="s">
        <v>34</v>
      </c>
      <c r="X75" s="159" t="s">
        <v>34</v>
      </c>
      <c r="Y75" s="64" t="s">
        <v>34</v>
      </c>
      <c r="Z75" s="64" t="s">
        <v>34</v>
      </c>
      <c r="AA75" s="64"/>
      <c r="AB75" s="64" t="s">
        <v>34</v>
      </c>
      <c r="AC75" s="64" t="s">
        <v>34</v>
      </c>
      <c r="AD75" s="64"/>
      <c r="AE75" s="64" t="s">
        <v>34</v>
      </c>
      <c r="AF75" s="64"/>
      <c r="AG75" s="64" t="s">
        <v>34</v>
      </c>
      <c r="AH75" s="65"/>
    </row>
    <row r="76" spans="2:34" x14ac:dyDescent="0.25">
      <c r="B76" s="87" t="s">
        <v>1252</v>
      </c>
      <c r="C76" s="158"/>
      <c r="D76" s="159" t="s">
        <v>34</v>
      </c>
      <c r="E76" s="156" t="s">
        <v>519</v>
      </c>
      <c r="F76" s="61"/>
      <c r="G76" s="61" t="s">
        <v>1</v>
      </c>
      <c r="H76" s="156" t="s">
        <v>520</v>
      </c>
      <c r="I76" s="159" t="s">
        <v>34</v>
      </c>
      <c r="J76" s="159"/>
      <c r="K76" s="159" t="s">
        <v>34</v>
      </c>
      <c r="L76" s="159"/>
      <c r="M76" s="156" t="s">
        <v>1</v>
      </c>
      <c r="N76" s="159" t="s">
        <v>34</v>
      </c>
      <c r="O76" s="159" t="s">
        <v>34</v>
      </c>
      <c r="P76" s="159"/>
      <c r="Q76" s="159" t="s">
        <v>34</v>
      </c>
      <c r="R76" s="159"/>
      <c r="S76" s="156" t="s">
        <v>481</v>
      </c>
      <c r="T76" s="159" t="s">
        <v>34</v>
      </c>
      <c r="U76" s="61"/>
      <c r="V76" s="64"/>
      <c r="W76" s="159" t="s">
        <v>34</v>
      </c>
      <c r="X76" s="159" t="s">
        <v>34</v>
      </c>
      <c r="Y76" s="64" t="s">
        <v>34</v>
      </c>
      <c r="Z76" s="64" t="s">
        <v>34</v>
      </c>
      <c r="AA76" s="64"/>
      <c r="AB76" s="64" t="s">
        <v>34</v>
      </c>
      <c r="AC76" s="64" t="s">
        <v>34</v>
      </c>
      <c r="AD76" s="64"/>
      <c r="AE76" s="64" t="s">
        <v>34</v>
      </c>
      <c r="AF76" s="64"/>
      <c r="AG76" s="64" t="s">
        <v>34</v>
      </c>
      <c r="AH76" s="65"/>
    </row>
    <row r="77" spans="2:34" x14ac:dyDescent="0.25">
      <c r="B77" s="87" t="s">
        <v>1247</v>
      </c>
      <c r="C77" s="155"/>
      <c r="D77" s="156" t="s">
        <v>37</v>
      </c>
      <c r="E77" s="156" t="s">
        <v>553</v>
      </c>
      <c r="F77" s="61"/>
      <c r="G77" s="61" t="s">
        <v>1</v>
      </c>
      <c r="H77" s="156" t="s">
        <v>555</v>
      </c>
      <c r="I77" s="156" t="s">
        <v>37</v>
      </c>
      <c r="J77" s="156"/>
      <c r="K77" s="156" t="s">
        <v>37</v>
      </c>
      <c r="L77" s="156" t="s">
        <v>685</v>
      </c>
      <c r="M77" s="156"/>
      <c r="N77" s="156" t="s">
        <v>37</v>
      </c>
      <c r="O77" s="156" t="s">
        <v>37</v>
      </c>
      <c r="P77" s="156"/>
      <c r="Q77" s="156" t="s">
        <v>112</v>
      </c>
      <c r="R77" s="156"/>
      <c r="S77" s="156" t="s">
        <v>673</v>
      </c>
      <c r="T77" s="156" t="s">
        <v>37</v>
      </c>
      <c r="U77" s="61" t="s">
        <v>965</v>
      </c>
      <c r="V77" s="61"/>
      <c r="W77" s="156" t="s">
        <v>37</v>
      </c>
      <c r="X77" s="156" t="s">
        <v>37</v>
      </c>
      <c r="Y77" s="61" t="s">
        <v>386</v>
      </c>
      <c r="Z77" s="61" t="s">
        <v>37</v>
      </c>
      <c r="AA77" s="64"/>
      <c r="AB77" s="61" t="s">
        <v>37</v>
      </c>
      <c r="AC77" s="61" t="s">
        <v>37</v>
      </c>
      <c r="AD77" s="61"/>
      <c r="AE77" s="61" t="s">
        <v>37</v>
      </c>
      <c r="AF77" s="64"/>
      <c r="AG77" s="156" t="s">
        <v>37</v>
      </c>
      <c r="AH77" s="62"/>
    </row>
    <row r="78" spans="2:34" x14ac:dyDescent="0.25">
      <c r="B78" s="87" t="s">
        <v>1244</v>
      </c>
      <c r="C78" s="155"/>
      <c r="D78" s="156" t="s">
        <v>1122</v>
      </c>
      <c r="E78" s="156" t="s">
        <v>978</v>
      </c>
      <c r="F78" s="61"/>
      <c r="G78" s="61" t="s">
        <v>1</v>
      </c>
      <c r="H78" s="156" t="s">
        <v>12</v>
      </c>
      <c r="I78" s="156" t="s">
        <v>503</v>
      </c>
      <c r="J78" s="156"/>
      <c r="K78" s="156" t="s">
        <v>639</v>
      </c>
      <c r="L78" s="156" t="s">
        <v>695</v>
      </c>
      <c r="M78" s="156"/>
      <c r="N78" s="156" t="s">
        <v>802</v>
      </c>
      <c r="O78" s="156" t="s">
        <v>1074</v>
      </c>
      <c r="P78" s="156"/>
      <c r="Q78" s="156" t="s">
        <v>131</v>
      </c>
      <c r="R78" s="156"/>
      <c r="S78" s="156" t="s">
        <v>493</v>
      </c>
      <c r="T78" s="61" t="s">
        <v>370</v>
      </c>
      <c r="U78" s="61" t="s">
        <v>215</v>
      </c>
      <c r="V78" s="61"/>
      <c r="W78" s="61" t="s">
        <v>49</v>
      </c>
      <c r="X78" s="61" t="s">
        <v>428</v>
      </c>
      <c r="Y78" s="61" t="s">
        <v>26</v>
      </c>
      <c r="Z78" s="61" t="s">
        <v>179</v>
      </c>
      <c r="AA78" s="64"/>
      <c r="AB78" s="61" t="s">
        <v>1113</v>
      </c>
      <c r="AC78" s="61" t="s">
        <v>499</v>
      </c>
      <c r="AD78" s="61"/>
      <c r="AE78" s="61" t="s">
        <v>925</v>
      </c>
      <c r="AF78" s="64"/>
      <c r="AG78" s="61" t="s">
        <v>730</v>
      </c>
      <c r="AH78" s="62"/>
    </row>
    <row r="79" spans="2:34" x14ac:dyDescent="0.25">
      <c r="B79" s="87" t="s">
        <v>1179</v>
      </c>
      <c r="C79" s="155"/>
      <c r="D79" s="156" t="s">
        <v>1165</v>
      </c>
      <c r="E79" s="156" t="s">
        <v>589</v>
      </c>
      <c r="F79" s="61"/>
      <c r="G79" s="61" t="s">
        <v>1</v>
      </c>
      <c r="H79" s="156" t="s">
        <v>981</v>
      </c>
      <c r="I79" s="156" t="s">
        <v>669</v>
      </c>
      <c r="J79" s="156"/>
      <c r="K79" s="156" t="s">
        <v>655</v>
      </c>
      <c r="L79" s="156" t="s">
        <v>733</v>
      </c>
      <c r="M79" s="156"/>
      <c r="N79" s="156" t="s">
        <v>42</v>
      </c>
      <c r="O79" s="156" t="s">
        <v>492</v>
      </c>
      <c r="P79" s="156"/>
      <c r="Q79" s="156" t="s">
        <v>151</v>
      </c>
      <c r="R79" s="156"/>
      <c r="S79" s="156" t="s">
        <v>509</v>
      </c>
      <c r="T79" s="61" t="s">
        <v>810</v>
      </c>
      <c r="U79" s="61" t="s">
        <v>700</v>
      </c>
      <c r="V79" s="61"/>
      <c r="W79" s="61" t="s">
        <v>781</v>
      </c>
      <c r="X79" s="61" t="s">
        <v>357</v>
      </c>
      <c r="Y79" s="61" t="s">
        <v>279</v>
      </c>
      <c r="Z79" s="61" t="s">
        <v>219</v>
      </c>
      <c r="AA79" s="61"/>
      <c r="AB79" s="61" t="s">
        <v>180</v>
      </c>
      <c r="AC79" s="61" t="s">
        <v>515</v>
      </c>
      <c r="AD79" s="61"/>
      <c r="AE79" s="61" t="s">
        <v>182</v>
      </c>
      <c r="AF79" s="61"/>
      <c r="AG79" s="61" t="s">
        <v>1293</v>
      </c>
      <c r="AH79" s="62"/>
    </row>
    <row r="80" spans="2:34" x14ac:dyDescent="0.25">
      <c r="B80" s="87" t="s">
        <v>1240</v>
      </c>
      <c r="C80" s="155"/>
      <c r="D80" s="156" t="s">
        <v>1168</v>
      </c>
      <c r="E80" s="156" t="s">
        <v>103</v>
      </c>
      <c r="F80" s="61"/>
      <c r="G80" s="61" t="s">
        <v>1</v>
      </c>
      <c r="H80" s="156" t="s">
        <v>591</v>
      </c>
      <c r="I80" s="156" t="s">
        <v>435</v>
      </c>
      <c r="J80" s="156"/>
      <c r="K80" s="156" t="s">
        <v>684</v>
      </c>
      <c r="L80" s="156" t="s">
        <v>707</v>
      </c>
      <c r="M80" s="156"/>
      <c r="N80" s="156" t="s">
        <v>64</v>
      </c>
      <c r="O80" s="156" t="s">
        <v>507</v>
      </c>
      <c r="P80" s="156"/>
      <c r="Q80" s="156" t="s">
        <v>171</v>
      </c>
      <c r="R80" s="156"/>
      <c r="S80" s="156" t="s">
        <v>525</v>
      </c>
      <c r="T80" s="61" t="s">
        <v>398</v>
      </c>
      <c r="U80" s="61" t="s">
        <v>236</v>
      </c>
      <c r="V80" s="61"/>
      <c r="W80" s="61" t="s">
        <v>495</v>
      </c>
      <c r="X80" s="61" t="s">
        <v>371</v>
      </c>
      <c r="Y80" s="61" t="s">
        <v>51</v>
      </c>
      <c r="Z80" s="61" t="s">
        <v>240</v>
      </c>
      <c r="AA80" s="61"/>
      <c r="AB80" s="61" t="s">
        <v>1223</v>
      </c>
      <c r="AC80" s="61" t="s">
        <v>852</v>
      </c>
      <c r="AD80" s="61"/>
      <c r="AE80" s="61" t="s">
        <v>927</v>
      </c>
      <c r="AF80" s="61"/>
      <c r="AG80" s="61" t="s">
        <v>1026</v>
      </c>
      <c r="AH80" s="62"/>
    </row>
    <row r="81" spans="2:34" x14ac:dyDescent="0.25">
      <c r="B81" s="87" t="s">
        <v>1238</v>
      </c>
      <c r="C81" s="155"/>
      <c r="D81" s="156" t="s">
        <v>420</v>
      </c>
      <c r="E81" s="156" t="s">
        <v>992</v>
      </c>
      <c r="F81" s="61"/>
      <c r="G81" s="61" t="s">
        <v>1</v>
      </c>
      <c r="H81" s="156" t="s">
        <v>623</v>
      </c>
      <c r="I81" s="156" t="s">
        <v>556</v>
      </c>
      <c r="J81" s="156"/>
      <c r="K81" s="156" t="s">
        <v>860</v>
      </c>
      <c r="L81" s="156" t="s">
        <v>1058</v>
      </c>
      <c r="M81" s="156"/>
      <c r="N81" s="156" t="s">
        <v>814</v>
      </c>
      <c r="O81" s="156" t="s">
        <v>1075</v>
      </c>
      <c r="P81" s="156"/>
      <c r="Q81" s="156" t="s">
        <v>764</v>
      </c>
      <c r="R81" s="156"/>
      <c r="S81" s="156" t="s">
        <v>901</v>
      </c>
      <c r="T81" s="61" t="s">
        <v>413</v>
      </c>
      <c r="U81" s="61" t="s">
        <v>276</v>
      </c>
      <c r="V81" s="61"/>
      <c r="W81" s="61" t="s">
        <v>510</v>
      </c>
      <c r="X81" s="61" t="s">
        <v>385</v>
      </c>
      <c r="Y81" s="61" t="s">
        <v>27</v>
      </c>
      <c r="Z81" s="61" t="s">
        <v>220</v>
      </c>
      <c r="AA81" s="61"/>
      <c r="AB81" s="61" t="s">
        <v>962</v>
      </c>
      <c r="AC81" s="61" t="s">
        <v>1003</v>
      </c>
      <c r="AD81" s="61"/>
      <c r="AE81" s="61" t="s">
        <v>223</v>
      </c>
      <c r="AF81" s="61"/>
      <c r="AG81" s="61" t="s">
        <v>749</v>
      </c>
      <c r="AH81" s="62"/>
    </row>
    <row r="82" spans="2:34" x14ac:dyDescent="0.25">
      <c r="B82" s="87" t="s">
        <v>1178</v>
      </c>
      <c r="C82" s="155"/>
      <c r="D82" s="156" t="s">
        <v>431</v>
      </c>
      <c r="E82" s="156" t="s">
        <v>652</v>
      </c>
      <c r="F82" s="61"/>
      <c r="G82" s="61" t="s">
        <v>1</v>
      </c>
      <c r="H82" s="156" t="s">
        <v>61</v>
      </c>
      <c r="I82" s="156" t="s">
        <v>463</v>
      </c>
      <c r="J82" s="156"/>
      <c r="K82" s="156" t="s">
        <v>718</v>
      </c>
      <c r="L82" s="156" t="s">
        <v>972</v>
      </c>
      <c r="M82" s="156"/>
      <c r="N82" s="156" t="s">
        <v>86</v>
      </c>
      <c r="O82" s="156" t="s">
        <v>561</v>
      </c>
      <c r="P82" s="156"/>
      <c r="Q82" s="156" t="s">
        <v>191</v>
      </c>
      <c r="R82" s="156"/>
      <c r="S82" s="156" t="s">
        <v>562</v>
      </c>
      <c r="T82" s="61" t="s">
        <v>829</v>
      </c>
      <c r="U82" s="61" t="s">
        <v>737</v>
      </c>
      <c r="V82" s="61"/>
      <c r="W82" s="61" t="s">
        <v>526</v>
      </c>
      <c r="X82" s="61" t="s">
        <v>399</v>
      </c>
      <c r="Y82" s="61" t="s">
        <v>905</v>
      </c>
      <c r="Z82" s="61" t="s">
        <v>241</v>
      </c>
      <c r="AA82" s="61"/>
      <c r="AB82" s="61" t="s">
        <v>200</v>
      </c>
      <c r="AC82" s="61" t="s">
        <v>567</v>
      </c>
      <c r="AD82" s="61"/>
      <c r="AE82" s="61" t="s">
        <v>244</v>
      </c>
      <c r="AF82" s="61"/>
      <c r="AG82" s="61" t="s">
        <v>1297</v>
      </c>
      <c r="AH82" s="62"/>
    </row>
    <row r="83" spans="2:34" x14ac:dyDescent="0.25">
      <c r="B83" s="87" t="s">
        <v>1236</v>
      </c>
      <c r="C83" s="155"/>
      <c r="D83" s="156" t="s">
        <v>461</v>
      </c>
      <c r="E83" s="156" t="s">
        <v>667</v>
      </c>
      <c r="F83" s="157"/>
      <c r="G83" s="161"/>
      <c r="H83" s="156" t="s">
        <v>106</v>
      </c>
      <c r="I83" s="156" t="s">
        <v>477</v>
      </c>
      <c r="J83" s="156"/>
      <c r="K83" s="156" t="s">
        <v>733</v>
      </c>
      <c r="L83" s="156" t="s">
        <v>742</v>
      </c>
      <c r="M83" s="156"/>
      <c r="N83" s="156" t="s">
        <v>110</v>
      </c>
      <c r="O83" s="156" t="s">
        <v>1077</v>
      </c>
      <c r="P83" s="156"/>
      <c r="Q83" s="156" t="s">
        <v>273</v>
      </c>
      <c r="R83" s="156"/>
      <c r="S83" s="156" t="s">
        <v>20</v>
      </c>
      <c r="T83" s="61" t="s">
        <v>988</v>
      </c>
      <c r="U83" s="61" t="s">
        <v>328</v>
      </c>
      <c r="V83" s="61"/>
      <c r="W83" s="61" t="s">
        <v>195</v>
      </c>
      <c r="X83" s="61" t="s">
        <v>496</v>
      </c>
      <c r="Y83" s="61" t="s">
        <v>528</v>
      </c>
      <c r="Z83" s="61" t="s">
        <v>646</v>
      </c>
      <c r="AA83" s="61"/>
      <c r="AB83" s="61" t="s">
        <v>975</v>
      </c>
      <c r="AC83" s="61" t="s">
        <v>586</v>
      </c>
      <c r="AD83" s="61"/>
      <c r="AE83" s="61" t="s">
        <v>264</v>
      </c>
      <c r="AF83" s="61"/>
      <c r="AG83" s="61" t="s">
        <v>1198</v>
      </c>
      <c r="AH83" s="62"/>
    </row>
    <row r="84" spans="2:34" x14ac:dyDescent="0.25">
      <c r="B84" s="24" t="s">
        <v>1177</v>
      </c>
      <c r="C84" s="174" t="s">
        <v>1082</v>
      </c>
      <c r="D84" s="175" t="s">
        <v>486</v>
      </c>
      <c r="E84" s="175" t="s">
        <v>10</v>
      </c>
      <c r="F84" s="175" t="s">
        <v>248</v>
      </c>
      <c r="G84" s="175" t="s">
        <v>60</v>
      </c>
      <c r="H84" s="175" t="s">
        <v>13</v>
      </c>
      <c r="I84" s="175" t="s">
        <v>504</v>
      </c>
      <c r="J84" s="175" t="s">
        <v>837</v>
      </c>
      <c r="K84" s="175" t="s">
        <v>719</v>
      </c>
      <c r="L84" s="175" t="s">
        <v>794</v>
      </c>
      <c r="M84" s="175" t="s">
        <v>15</v>
      </c>
      <c r="N84" s="175" t="s">
        <v>149</v>
      </c>
      <c r="O84" s="175" t="s">
        <v>576</v>
      </c>
      <c r="P84" s="175" t="s">
        <v>917</v>
      </c>
      <c r="Q84" s="175" t="s">
        <v>45</v>
      </c>
      <c r="R84" s="175" t="s">
        <v>481</v>
      </c>
      <c r="S84" s="175" t="s">
        <v>613</v>
      </c>
      <c r="T84" s="124" t="s">
        <v>441</v>
      </c>
      <c r="U84" s="124" t="s">
        <v>909</v>
      </c>
      <c r="V84" s="124" t="s">
        <v>22</v>
      </c>
      <c r="W84" s="124" t="s">
        <v>580</v>
      </c>
      <c r="X84" s="124" t="s">
        <v>429</v>
      </c>
      <c r="Y84" s="124" t="s">
        <v>118</v>
      </c>
      <c r="Z84" s="124" t="s">
        <v>300</v>
      </c>
      <c r="AA84" s="124" t="s">
        <v>712</v>
      </c>
      <c r="AB84" s="124" t="s">
        <v>262</v>
      </c>
      <c r="AC84" s="124" t="s">
        <v>603</v>
      </c>
      <c r="AD84" s="124" t="s">
        <v>980</v>
      </c>
      <c r="AE84" s="124" t="s">
        <v>303</v>
      </c>
      <c r="AF84" s="124"/>
      <c r="AG84" s="124" t="s">
        <v>1299</v>
      </c>
      <c r="AH84" s="126"/>
    </row>
    <row r="85" spans="2:34" x14ac:dyDescent="0.25">
      <c r="B85" s="87" t="s">
        <v>1233</v>
      </c>
      <c r="C85" s="155" t="s">
        <v>1090</v>
      </c>
      <c r="D85" s="156" t="s">
        <v>501</v>
      </c>
      <c r="E85" s="156" t="s">
        <v>683</v>
      </c>
      <c r="F85" s="156" t="s">
        <v>268</v>
      </c>
      <c r="G85" s="159" t="s">
        <v>34</v>
      </c>
      <c r="H85" s="159" t="s">
        <v>34</v>
      </c>
      <c r="I85" s="159" t="s">
        <v>34</v>
      </c>
      <c r="J85" s="156" t="s">
        <v>593</v>
      </c>
      <c r="K85" s="156" t="s">
        <v>972</v>
      </c>
      <c r="L85" s="156" t="s">
        <v>904</v>
      </c>
      <c r="M85" s="156" t="s">
        <v>41</v>
      </c>
      <c r="N85" s="156" t="s">
        <v>169</v>
      </c>
      <c r="O85" s="156" t="s">
        <v>596</v>
      </c>
      <c r="P85" s="156" t="s">
        <v>920</v>
      </c>
      <c r="Q85" s="156" t="s">
        <v>311</v>
      </c>
      <c r="R85" s="156" t="s">
        <v>493</v>
      </c>
      <c r="S85" s="156" t="s">
        <v>68</v>
      </c>
      <c r="T85" s="61" t="s">
        <v>834</v>
      </c>
      <c r="U85" s="61"/>
      <c r="V85" s="61" t="s">
        <v>384</v>
      </c>
      <c r="W85" s="159" t="s">
        <v>34</v>
      </c>
      <c r="X85" s="61" t="s">
        <v>456</v>
      </c>
      <c r="Y85" s="61" t="s">
        <v>157</v>
      </c>
      <c r="Z85" s="64" t="s">
        <v>34</v>
      </c>
      <c r="AA85" s="61" t="s">
        <v>703</v>
      </c>
      <c r="AB85" s="61" t="s">
        <v>990</v>
      </c>
      <c r="AC85" s="61" t="s">
        <v>618</v>
      </c>
      <c r="AD85" s="61" t="s">
        <v>649</v>
      </c>
      <c r="AE85" s="61" t="s">
        <v>946</v>
      </c>
      <c r="AF85" s="64"/>
      <c r="AG85" s="61" t="s">
        <v>1205</v>
      </c>
      <c r="AH85" s="62"/>
    </row>
    <row r="86" spans="2:34" x14ac:dyDescent="0.25">
      <c r="B86" s="87" t="s">
        <v>1232</v>
      </c>
      <c r="C86" s="155" t="s">
        <v>37</v>
      </c>
      <c r="D86" s="159" t="s">
        <v>34</v>
      </c>
      <c r="E86" s="156" t="s">
        <v>694</v>
      </c>
      <c r="F86" s="159" t="s">
        <v>34</v>
      </c>
      <c r="G86" s="159" t="s">
        <v>34</v>
      </c>
      <c r="H86" s="159" t="s">
        <v>34</v>
      </c>
      <c r="I86" s="159" t="s">
        <v>34</v>
      </c>
      <c r="J86" s="156" t="s">
        <v>37</v>
      </c>
      <c r="K86" s="156" t="s">
        <v>37</v>
      </c>
      <c r="L86" s="157"/>
      <c r="M86" s="156" t="s">
        <v>37</v>
      </c>
      <c r="N86" s="159" t="s">
        <v>34</v>
      </c>
      <c r="O86" s="61" t="s">
        <v>1</v>
      </c>
      <c r="P86" s="156" t="s">
        <v>37</v>
      </c>
      <c r="Q86" s="157"/>
      <c r="R86" s="156" t="s">
        <v>509</v>
      </c>
      <c r="S86" s="156" t="s">
        <v>1006</v>
      </c>
      <c r="T86" s="159" t="s">
        <v>34</v>
      </c>
      <c r="U86" s="61"/>
      <c r="V86" s="61" t="s">
        <v>48</v>
      </c>
      <c r="W86" s="159" t="s">
        <v>34</v>
      </c>
      <c r="X86" s="61" t="s">
        <v>1</v>
      </c>
      <c r="Y86" s="64"/>
      <c r="Z86" s="64" t="s">
        <v>34</v>
      </c>
      <c r="AA86" s="156" t="s">
        <v>37</v>
      </c>
      <c r="AB86" s="156" t="s">
        <v>37</v>
      </c>
      <c r="AC86" s="156"/>
      <c r="AD86" s="61" t="s">
        <v>664</v>
      </c>
      <c r="AE86" s="61" t="s">
        <v>1</v>
      </c>
      <c r="AF86" s="64"/>
      <c r="AG86" s="159" t="s">
        <v>34</v>
      </c>
      <c r="AH86" s="62"/>
    </row>
    <row r="87" spans="2:34" x14ac:dyDescent="0.25">
      <c r="B87" s="87" t="s">
        <v>1176</v>
      </c>
      <c r="C87" s="155" t="s">
        <v>1300</v>
      </c>
      <c r="D87" s="156" t="s">
        <v>533</v>
      </c>
      <c r="E87" s="156" t="s">
        <v>58</v>
      </c>
      <c r="F87" s="156" t="s">
        <v>306</v>
      </c>
      <c r="G87" s="156" t="s">
        <v>82</v>
      </c>
      <c r="H87" s="156" t="s">
        <v>782</v>
      </c>
      <c r="I87" s="156" t="s">
        <v>521</v>
      </c>
      <c r="J87" s="156" t="s">
        <v>608</v>
      </c>
      <c r="K87" s="156" t="s">
        <v>742</v>
      </c>
      <c r="L87" s="157"/>
      <c r="M87" s="156" t="s">
        <v>844</v>
      </c>
      <c r="N87" s="156" t="s">
        <v>169</v>
      </c>
      <c r="O87" s="61" t="s">
        <v>1</v>
      </c>
      <c r="P87" s="156" t="s">
        <v>924</v>
      </c>
      <c r="Q87" s="157"/>
      <c r="R87" s="156" t="s">
        <v>525</v>
      </c>
      <c r="S87" s="156" t="s">
        <v>114</v>
      </c>
      <c r="T87" s="61" t="s">
        <v>21</v>
      </c>
      <c r="U87" s="61"/>
      <c r="V87" s="61" t="s">
        <v>23</v>
      </c>
      <c r="W87" s="61" t="s">
        <v>155</v>
      </c>
      <c r="X87" s="61" t="s">
        <v>1</v>
      </c>
      <c r="Y87" s="61"/>
      <c r="Z87" s="61" t="s">
        <v>316</v>
      </c>
      <c r="AA87" s="61" t="s">
        <v>713</v>
      </c>
      <c r="AB87" s="61" t="s">
        <v>332</v>
      </c>
      <c r="AC87" s="61"/>
      <c r="AD87" s="61" t="s">
        <v>680</v>
      </c>
      <c r="AE87" s="61" t="s">
        <v>1</v>
      </c>
      <c r="AF87" s="61"/>
      <c r="AG87" s="61" t="s">
        <v>1301</v>
      </c>
      <c r="AH87" s="62"/>
    </row>
    <row r="88" spans="2:34" x14ac:dyDescent="0.25">
      <c r="B88" s="87" t="s">
        <v>1227</v>
      </c>
      <c r="C88" s="155" t="s">
        <v>1097</v>
      </c>
      <c r="D88" s="156" t="s">
        <v>551</v>
      </c>
      <c r="E88" s="156" t="s">
        <v>104</v>
      </c>
      <c r="F88" s="156" t="s">
        <v>322</v>
      </c>
      <c r="G88" s="156" t="s">
        <v>107</v>
      </c>
      <c r="H88" s="156" t="s">
        <v>228</v>
      </c>
      <c r="I88" s="156" t="s">
        <v>537</v>
      </c>
      <c r="J88" s="156" t="s">
        <v>624</v>
      </c>
      <c r="K88" s="156" t="s">
        <v>794</v>
      </c>
      <c r="L88" s="157"/>
      <c r="M88" s="156" t="s">
        <v>999</v>
      </c>
      <c r="N88" s="156" t="s">
        <v>189</v>
      </c>
      <c r="O88" s="61" t="s">
        <v>1</v>
      </c>
      <c r="P88" s="156" t="s">
        <v>744</v>
      </c>
      <c r="Q88" s="157"/>
      <c r="R88" s="156" t="s">
        <v>901</v>
      </c>
      <c r="S88" s="156" t="s">
        <v>133</v>
      </c>
      <c r="T88" s="61" t="s">
        <v>877</v>
      </c>
      <c r="U88" s="61"/>
      <c r="V88" s="61" t="s">
        <v>92</v>
      </c>
      <c r="W88" s="61" t="s">
        <v>817</v>
      </c>
      <c r="X88" s="61" t="s">
        <v>1</v>
      </c>
      <c r="Y88" s="61"/>
      <c r="Z88" s="61" t="s">
        <v>359</v>
      </c>
      <c r="AA88" s="61" t="s">
        <v>902</v>
      </c>
      <c r="AB88" s="61" t="s">
        <v>548</v>
      </c>
      <c r="AC88" s="61"/>
      <c r="AD88" s="61" t="s">
        <v>704</v>
      </c>
      <c r="AE88" s="61" t="s">
        <v>1</v>
      </c>
      <c r="AF88" s="61"/>
      <c r="AG88" s="61" t="s">
        <v>1209</v>
      </c>
      <c r="AH88" s="62"/>
    </row>
    <row r="89" spans="2:34" x14ac:dyDescent="0.25">
      <c r="B89" s="87" t="s">
        <v>1225</v>
      </c>
      <c r="C89" s="155" t="s">
        <v>1119</v>
      </c>
      <c r="D89" s="156" t="s">
        <v>588</v>
      </c>
      <c r="E89" s="156" t="s">
        <v>571</v>
      </c>
      <c r="F89" s="156" t="s">
        <v>590</v>
      </c>
      <c r="G89" s="156" t="s">
        <v>654</v>
      </c>
      <c r="H89" s="156" t="s">
        <v>126</v>
      </c>
      <c r="I89" s="156" t="s">
        <v>837</v>
      </c>
      <c r="J89" s="156" t="s">
        <v>639</v>
      </c>
      <c r="K89" s="156" t="s">
        <v>899</v>
      </c>
      <c r="L89" s="157"/>
      <c r="M89" s="156" t="s">
        <v>109</v>
      </c>
      <c r="N89" s="156" t="s">
        <v>231</v>
      </c>
      <c r="O89" s="61" t="s">
        <v>1</v>
      </c>
      <c r="P89" s="156" t="s">
        <v>928</v>
      </c>
      <c r="Q89" s="157"/>
      <c r="R89" s="156" t="s">
        <v>578</v>
      </c>
      <c r="S89" s="156" t="s">
        <v>153</v>
      </c>
      <c r="T89" s="61" t="s">
        <v>47</v>
      </c>
      <c r="U89" s="61"/>
      <c r="V89" s="61" t="s">
        <v>781</v>
      </c>
      <c r="W89" s="61" t="s">
        <v>176</v>
      </c>
      <c r="X89" s="61" t="s">
        <v>1</v>
      </c>
      <c r="Y89" s="61"/>
      <c r="Z89" s="61" t="s">
        <v>372</v>
      </c>
      <c r="AA89" s="61" t="s">
        <v>1248</v>
      </c>
      <c r="AB89" s="61" t="s">
        <v>1118</v>
      </c>
      <c r="AC89" s="61"/>
      <c r="AD89" s="61" t="s">
        <v>714</v>
      </c>
      <c r="AE89" s="61" t="s">
        <v>1</v>
      </c>
      <c r="AF89" s="61"/>
      <c r="AG89" s="61" t="s">
        <v>1210</v>
      </c>
      <c r="AH89" s="62"/>
    </row>
    <row r="90" spans="2:34" x14ac:dyDescent="0.25">
      <c r="B90" s="87" t="s">
        <v>1127</v>
      </c>
      <c r="C90" s="155" t="s">
        <v>1100</v>
      </c>
      <c r="D90" s="156" t="s">
        <v>605</v>
      </c>
      <c r="E90" s="156" t="s">
        <v>144</v>
      </c>
      <c r="F90" s="156" t="s">
        <v>520</v>
      </c>
      <c r="G90" s="156" t="s">
        <v>39</v>
      </c>
      <c r="H90" s="156" t="s">
        <v>84</v>
      </c>
      <c r="I90" s="156" t="s">
        <v>593</v>
      </c>
      <c r="J90" s="156" t="s">
        <v>655</v>
      </c>
      <c r="K90" s="156" t="s">
        <v>1170</v>
      </c>
      <c r="L90" s="157"/>
      <c r="M90" s="156" t="s">
        <v>128</v>
      </c>
      <c r="N90" s="156" t="s">
        <v>271</v>
      </c>
      <c r="O90" s="61" t="s">
        <v>1</v>
      </c>
      <c r="P90" s="156" t="s">
        <v>1166</v>
      </c>
      <c r="Q90" s="157"/>
      <c r="R90" s="156" t="s">
        <v>598</v>
      </c>
      <c r="S90" s="156" t="s">
        <v>723</v>
      </c>
      <c r="T90" s="61" t="s">
        <v>891</v>
      </c>
      <c r="U90" s="61"/>
      <c r="V90" s="61" t="s">
        <v>495</v>
      </c>
      <c r="W90" s="61" t="s">
        <v>356</v>
      </c>
      <c r="X90" s="61" t="s">
        <v>1</v>
      </c>
      <c r="Y90" s="61"/>
      <c r="Z90" s="61" t="s">
        <v>387</v>
      </c>
      <c r="AA90" s="61" t="s">
        <v>1206</v>
      </c>
      <c r="AB90" s="61" t="s">
        <v>1114</v>
      </c>
      <c r="AC90" s="61"/>
      <c r="AD90" s="61" t="s">
        <v>1254</v>
      </c>
      <c r="AE90" s="61" t="s">
        <v>1</v>
      </c>
      <c r="AF90" s="61"/>
      <c r="AG90" s="61" t="s">
        <v>1302</v>
      </c>
      <c r="AH90" s="62"/>
    </row>
    <row r="91" spans="2:34" x14ac:dyDescent="0.25">
      <c r="B91" s="87" t="s">
        <v>1175</v>
      </c>
      <c r="C91" s="155" t="s">
        <v>1122</v>
      </c>
      <c r="D91" s="156" t="s">
        <v>977</v>
      </c>
      <c r="E91" s="156" t="s">
        <v>164</v>
      </c>
      <c r="F91" s="156" t="s">
        <v>555</v>
      </c>
      <c r="G91" s="156" t="s">
        <v>14</v>
      </c>
      <c r="H91" s="156" t="s">
        <v>108</v>
      </c>
      <c r="I91" s="156" t="s">
        <v>608</v>
      </c>
      <c r="J91" s="156" t="s">
        <v>670</v>
      </c>
      <c r="K91" s="159" t="s">
        <v>34</v>
      </c>
      <c r="L91" s="157"/>
      <c r="M91" s="159" t="s">
        <v>34</v>
      </c>
      <c r="N91" s="156" t="s">
        <v>935</v>
      </c>
      <c r="O91" s="61" t="s">
        <v>1</v>
      </c>
      <c r="P91" s="156" t="s">
        <v>767</v>
      </c>
      <c r="Q91" s="157"/>
      <c r="R91" s="156" t="s">
        <v>46</v>
      </c>
      <c r="S91" s="159" t="s">
        <v>34</v>
      </c>
      <c r="T91" s="61" t="s">
        <v>69</v>
      </c>
      <c r="U91" s="64"/>
      <c r="V91" s="61" t="s">
        <v>510</v>
      </c>
      <c r="W91" s="61" t="s">
        <v>216</v>
      </c>
      <c r="X91" s="61" t="s">
        <v>1</v>
      </c>
      <c r="Y91" s="61"/>
      <c r="Z91" s="64" t="s">
        <v>34</v>
      </c>
      <c r="AA91" s="61" t="s">
        <v>922</v>
      </c>
      <c r="AB91" s="61" t="s">
        <v>617</v>
      </c>
      <c r="AC91" s="61"/>
      <c r="AD91" s="61" t="s">
        <v>1004</v>
      </c>
      <c r="AE91" s="61" t="s">
        <v>1</v>
      </c>
      <c r="AF91" s="61" t="s">
        <v>418</v>
      </c>
      <c r="AG91" s="61" t="s">
        <v>1211</v>
      </c>
      <c r="AH91" s="62" t="s">
        <v>304</v>
      </c>
    </row>
    <row r="92" spans="2:34" x14ac:dyDescent="0.25">
      <c r="B92" s="87" t="s">
        <v>1220</v>
      </c>
      <c r="C92" s="155" t="s">
        <v>1168</v>
      </c>
      <c r="D92" s="156" t="s">
        <v>880</v>
      </c>
      <c r="E92" s="156" t="s">
        <v>185</v>
      </c>
      <c r="F92" s="156" t="s">
        <v>981</v>
      </c>
      <c r="G92" s="156" t="s">
        <v>228</v>
      </c>
      <c r="H92" s="156" t="s">
        <v>147</v>
      </c>
      <c r="I92" s="156" t="s">
        <v>37</v>
      </c>
      <c r="J92" s="156" t="s">
        <v>695</v>
      </c>
      <c r="K92" s="156" t="s">
        <v>1173</v>
      </c>
      <c r="L92" s="157"/>
      <c r="M92" s="156" t="s">
        <v>148</v>
      </c>
      <c r="N92" s="156" t="s">
        <v>338</v>
      </c>
      <c r="O92" s="61" t="s">
        <v>1</v>
      </c>
      <c r="P92" s="156" t="s">
        <v>948</v>
      </c>
      <c r="Q92" s="157"/>
      <c r="R92" s="156" t="s">
        <v>1006</v>
      </c>
      <c r="S92" s="156" t="s">
        <v>37</v>
      </c>
      <c r="T92" s="61" t="s">
        <v>563</v>
      </c>
      <c r="U92" s="61"/>
      <c r="V92" s="61" t="s">
        <v>526</v>
      </c>
      <c r="W92" s="156" t="s">
        <v>37</v>
      </c>
      <c r="X92" s="61" t="s">
        <v>1</v>
      </c>
      <c r="Y92" s="61"/>
      <c r="Z92" s="61" t="s">
        <v>835</v>
      </c>
      <c r="AA92" s="61" t="s">
        <v>926</v>
      </c>
      <c r="AB92" s="61" t="s">
        <v>1121</v>
      </c>
      <c r="AC92" s="61"/>
      <c r="AD92" s="61" t="s">
        <v>748</v>
      </c>
      <c r="AE92" s="61" t="s">
        <v>1</v>
      </c>
      <c r="AF92" s="61" t="s">
        <v>460</v>
      </c>
      <c r="AG92" s="61" t="s">
        <v>1214</v>
      </c>
      <c r="AH92" s="62" t="s">
        <v>320</v>
      </c>
    </row>
    <row r="93" spans="2:34" x14ac:dyDescent="0.25">
      <c r="B93" s="87" t="s">
        <v>1218</v>
      </c>
      <c r="C93" s="155" t="s">
        <v>420</v>
      </c>
      <c r="D93" s="156" t="s">
        <v>884</v>
      </c>
      <c r="E93" s="156" t="s">
        <v>205</v>
      </c>
      <c r="F93" s="156" t="s">
        <v>591</v>
      </c>
      <c r="G93" s="156" t="s">
        <v>62</v>
      </c>
      <c r="H93" s="156" t="s">
        <v>167</v>
      </c>
      <c r="I93" s="156" t="s">
        <v>37</v>
      </c>
      <c r="J93" s="156" t="s">
        <v>707</v>
      </c>
      <c r="K93" s="156" t="s">
        <v>912</v>
      </c>
      <c r="L93" s="157"/>
      <c r="M93" s="156" t="s">
        <v>168</v>
      </c>
      <c r="N93" s="156" t="s">
        <v>351</v>
      </c>
      <c r="O93" s="61" t="s">
        <v>1</v>
      </c>
      <c r="P93" s="156" t="s">
        <v>775</v>
      </c>
      <c r="Q93" s="157"/>
      <c r="R93" s="156" t="s">
        <v>114</v>
      </c>
      <c r="S93" s="156" t="s">
        <v>37</v>
      </c>
      <c r="T93" s="61" t="s">
        <v>579</v>
      </c>
      <c r="U93" s="61"/>
      <c r="V93" s="61" t="s">
        <v>195</v>
      </c>
      <c r="W93" s="156" t="s">
        <v>37</v>
      </c>
      <c r="X93" s="61" t="s">
        <v>1</v>
      </c>
      <c r="Y93" s="61"/>
      <c r="Z93" s="61" t="s">
        <v>444</v>
      </c>
      <c r="AA93" s="61" t="s">
        <v>53</v>
      </c>
      <c r="AB93" s="61" t="s">
        <v>1017</v>
      </c>
      <c r="AC93" s="61"/>
      <c r="AD93" s="61" t="s">
        <v>851</v>
      </c>
      <c r="AE93" s="61" t="s">
        <v>1</v>
      </c>
      <c r="AF93" s="61" t="s">
        <v>474</v>
      </c>
      <c r="AG93" s="61" t="s">
        <v>1303</v>
      </c>
      <c r="AH93" s="62" t="s">
        <v>349</v>
      </c>
    </row>
    <row r="94" spans="2:34" x14ac:dyDescent="0.25">
      <c r="B94" s="87" t="s">
        <v>1215</v>
      </c>
      <c r="C94" s="155" t="s">
        <v>431</v>
      </c>
      <c r="D94" s="156" t="s">
        <v>635</v>
      </c>
      <c r="E94" s="156" t="s">
        <v>226</v>
      </c>
      <c r="F94" s="156" t="s">
        <v>38</v>
      </c>
      <c r="G94" s="156" t="s">
        <v>84</v>
      </c>
      <c r="H94" s="156" t="s">
        <v>364</v>
      </c>
      <c r="I94" s="156" t="s">
        <v>37</v>
      </c>
      <c r="J94" s="156" t="s">
        <v>719</v>
      </c>
      <c r="K94" s="156" t="s">
        <v>819</v>
      </c>
      <c r="L94" s="157"/>
      <c r="M94" s="156" t="s">
        <v>1010</v>
      </c>
      <c r="N94" s="156" t="s">
        <v>861</v>
      </c>
      <c r="O94" s="61" t="s">
        <v>1</v>
      </c>
      <c r="P94" s="156" t="s">
        <v>776</v>
      </c>
      <c r="Q94" s="157"/>
      <c r="R94" s="156" t="s">
        <v>133</v>
      </c>
      <c r="S94" s="156" t="s">
        <v>37</v>
      </c>
      <c r="T94" s="61" t="s">
        <v>91</v>
      </c>
      <c r="U94" s="61"/>
      <c r="V94" s="61" t="s">
        <v>136</v>
      </c>
      <c r="W94" s="156" t="s">
        <v>37</v>
      </c>
      <c r="X94" s="61" t="s">
        <v>1</v>
      </c>
      <c r="Y94" s="61"/>
      <c r="Z94" s="61" t="s">
        <v>974</v>
      </c>
      <c r="AA94" s="61" t="s">
        <v>1102</v>
      </c>
      <c r="AB94" s="61" t="s">
        <v>1304</v>
      </c>
      <c r="AC94" s="61"/>
      <c r="AD94" s="61" t="s">
        <v>853</v>
      </c>
      <c r="AE94" s="61" t="s">
        <v>1</v>
      </c>
      <c r="AF94" s="61" t="s">
        <v>485</v>
      </c>
      <c r="AG94" s="61" t="s">
        <v>1217</v>
      </c>
      <c r="AH94" s="62" t="s">
        <v>846</v>
      </c>
    </row>
    <row r="95" spans="2:34" x14ac:dyDescent="0.25">
      <c r="B95" s="87" t="s">
        <v>952</v>
      </c>
      <c r="C95" s="155" t="s">
        <v>37</v>
      </c>
      <c r="D95" s="156" t="s">
        <v>894</v>
      </c>
      <c r="E95" s="156" t="s">
        <v>81</v>
      </c>
      <c r="F95" s="156" t="s">
        <v>61</v>
      </c>
      <c r="G95" s="156" t="s">
        <v>307</v>
      </c>
      <c r="H95" s="156" t="s">
        <v>187</v>
      </c>
      <c r="I95" s="156" t="s">
        <v>37</v>
      </c>
      <c r="J95" s="156" t="s">
        <v>972</v>
      </c>
      <c r="K95" s="156" t="s">
        <v>1064</v>
      </c>
      <c r="L95" s="157"/>
      <c r="M95" s="156" t="s">
        <v>209</v>
      </c>
      <c r="N95" s="156" t="s">
        <v>866</v>
      </c>
      <c r="O95" s="61" t="s">
        <v>1</v>
      </c>
      <c r="P95" s="156" t="s">
        <v>783</v>
      </c>
      <c r="Q95" s="157"/>
      <c r="R95" s="156" t="s">
        <v>153</v>
      </c>
      <c r="S95" s="156" t="s">
        <v>295</v>
      </c>
      <c r="T95" s="61" t="s">
        <v>134</v>
      </c>
      <c r="U95" s="61"/>
      <c r="V95" s="61" t="s">
        <v>258</v>
      </c>
      <c r="W95" s="156" t="s">
        <v>37</v>
      </c>
      <c r="X95" s="61" t="s">
        <v>1</v>
      </c>
      <c r="Y95" s="61"/>
      <c r="Z95" s="61" t="s">
        <v>445</v>
      </c>
      <c r="AA95" s="61" t="s">
        <v>1107</v>
      </c>
      <c r="AB95" s="61" t="s">
        <v>768</v>
      </c>
      <c r="AC95" s="61"/>
      <c r="AD95" s="61" t="s">
        <v>858</v>
      </c>
      <c r="AE95" s="61" t="s">
        <v>1</v>
      </c>
      <c r="AF95" s="61" t="s">
        <v>500</v>
      </c>
      <c r="AG95" s="61" t="s">
        <v>1221</v>
      </c>
      <c r="AH95" s="62" t="s">
        <v>390</v>
      </c>
    </row>
    <row r="96" spans="2:34" x14ac:dyDescent="0.25">
      <c r="B96" s="87" t="s">
        <v>1035</v>
      </c>
      <c r="C96" s="155" t="s">
        <v>37</v>
      </c>
      <c r="D96" s="156" t="s">
        <v>666</v>
      </c>
      <c r="E96" s="156" t="s">
        <v>105</v>
      </c>
      <c r="F96" s="156" t="s">
        <v>106</v>
      </c>
      <c r="G96" s="156" t="s">
        <v>147</v>
      </c>
      <c r="H96" s="156" t="s">
        <v>208</v>
      </c>
      <c r="I96" s="156" t="s">
        <v>37</v>
      </c>
      <c r="J96" s="156" t="s">
        <v>742</v>
      </c>
      <c r="K96" s="156" t="s">
        <v>15</v>
      </c>
      <c r="L96" s="157"/>
      <c r="M96" s="156" t="s">
        <v>230</v>
      </c>
      <c r="N96" s="156" t="s">
        <v>394</v>
      </c>
      <c r="O96" s="61" t="s">
        <v>1</v>
      </c>
      <c r="P96" s="156" t="s">
        <v>788</v>
      </c>
      <c r="Q96" s="157"/>
      <c r="R96" s="156" t="s">
        <v>173</v>
      </c>
      <c r="S96" s="156" t="s">
        <v>789</v>
      </c>
      <c r="T96" s="61" t="s">
        <v>154</v>
      </c>
      <c r="U96" s="61"/>
      <c r="V96" s="61" t="s">
        <v>297</v>
      </c>
      <c r="W96" s="156" t="s">
        <v>37</v>
      </c>
      <c r="X96" s="61" t="s">
        <v>1</v>
      </c>
      <c r="Y96" s="61"/>
      <c r="Z96" s="61" t="s">
        <v>458</v>
      </c>
      <c r="AA96" s="61" t="s">
        <v>945</v>
      </c>
      <c r="AB96" s="61" t="s">
        <v>54</v>
      </c>
      <c r="AC96" s="61"/>
      <c r="AD96" s="61" t="s">
        <v>863</v>
      </c>
      <c r="AE96" s="61" t="s">
        <v>1</v>
      </c>
      <c r="AF96" s="61" t="s">
        <v>854</v>
      </c>
      <c r="AG96" s="61" t="s">
        <v>1305</v>
      </c>
      <c r="AH96" s="62" t="s">
        <v>419</v>
      </c>
    </row>
    <row r="97" spans="2:36" x14ac:dyDescent="0.25">
      <c r="B97" s="87" t="s">
        <v>799</v>
      </c>
      <c r="C97" s="155" t="s">
        <v>37</v>
      </c>
      <c r="D97" s="156" t="s">
        <v>693</v>
      </c>
      <c r="E97" s="156" t="s">
        <v>800</v>
      </c>
      <c r="F97" s="156" t="s">
        <v>13</v>
      </c>
      <c r="G97" s="156" t="s">
        <v>167</v>
      </c>
      <c r="H97" s="156" t="s">
        <v>250</v>
      </c>
      <c r="I97" s="156" t="s">
        <v>37</v>
      </c>
      <c r="J97" s="156" t="s">
        <v>794</v>
      </c>
      <c r="K97" s="156" t="s">
        <v>838</v>
      </c>
      <c r="L97" s="157"/>
      <c r="M97" s="156" t="s">
        <v>251</v>
      </c>
      <c r="N97" s="156" t="s">
        <v>409</v>
      </c>
      <c r="O97" s="61" t="s">
        <v>1</v>
      </c>
      <c r="P97" s="156" t="s">
        <v>18</v>
      </c>
      <c r="Q97" s="157"/>
      <c r="R97" s="156" t="s">
        <v>723</v>
      </c>
      <c r="S97" s="156" t="s">
        <v>37</v>
      </c>
      <c r="T97" s="61" t="s">
        <v>870</v>
      </c>
      <c r="U97" s="61"/>
      <c r="V97" s="61" t="s">
        <v>176</v>
      </c>
      <c r="W97" s="156" t="s">
        <v>37</v>
      </c>
      <c r="X97" s="61" t="s">
        <v>1</v>
      </c>
      <c r="Y97" s="61"/>
      <c r="Z97" s="61" t="s">
        <v>513</v>
      </c>
      <c r="AA97" s="61" t="s">
        <v>139</v>
      </c>
      <c r="AB97" s="61" t="s">
        <v>75</v>
      </c>
      <c r="AC97" s="61"/>
      <c r="AD97" s="61" t="s">
        <v>869</v>
      </c>
      <c r="AE97" s="61" t="s">
        <v>1</v>
      </c>
      <c r="AF97" s="61" t="s">
        <v>550</v>
      </c>
      <c r="AG97" s="61" t="s">
        <v>1306</v>
      </c>
      <c r="AH97" s="62" t="s">
        <v>1128</v>
      </c>
    </row>
    <row r="98" spans="2:36" x14ac:dyDescent="0.25">
      <c r="B98" s="87" t="s">
        <v>163</v>
      </c>
      <c r="C98" s="155" t="s">
        <v>37</v>
      </c>
      <c r="D98" s="156" t="s">
        <v>449</v>
      </c>
      <c r="E98" s="156" t="s">
        <v>377</v>
      </c>
      <c r="F98" s="156" t="s">
        <v>146</v>
      </c>
      <c r="G98" s="156" t="s">
        <v>249</v>
      </c>
      <c r="H98" s="156" t="s">
        <v>269</v>
      </c>
      <c r="I98" s="156" t="s">
        <v>37</v>
      </c>
      <c r="J98" s="156" t="s">
        <v>899</v>
      </c>
      <c r="K98" s="156" t="s">
        <v>994</v>
      </c>
      <c r="L98" s="157"/>
      <c r="M98" s="156" t="s">
        <v>290</v>
      </c>
      <c r="N98" s="156" t="s">
        <v>968</v>
      </c>
      <c r="O98" s="61" t="s">
        <v>1</v>
      </c>
      <c r="P98" s="156" t="s">
        <v>969</v>
      </c>
      <c r="Q98" s="157"/>
      <c r="R98" s="156" t="s">
        <v>214</v>
      </c>
      <c r="S98" s="156" t="s">
        <v>354</v>
      </c>
      <c r="T98" s="61" t="s">
        <v>955</v>
      </c>
      <c r="U98" s="61"/>
      <c r="V98" s="61" t="s">
        <v>344</v>
      </c>
      <c r="W98" s="156" t="s">
        <v>37</v>
      </c>
      <c r="X98" s="61" t="s">
        <v>1</v>
      </c>
      <c r="Y98" s="61"/>
      <c r="Z98" s="61" t="s">
        <v>483</v>
      </c>
      <c r="AA98" s="61" t="s">
        <v>1113</v>
      </c>
      <c r="AB98" s="61" t="s">
        <v>728</v>
      </c>
      <c r="AC98" s="61"/>
      <c r="AD98" s="61" t="s">
        <v>871</v>
      </c>
      <c r="AE98" s="61" t="s">
        <v>1</v>
      </c>
      <c r="AF98" s="61" t="s">
        <v>587</v>
      </c>
      <c r="AG98" s="61" t="s">
        <v>1307</v>
      </c>
      <c r="AH98" s="62" t="s">
        <v>1126</v>
      </c>
    </row>
    <row r="99" spans="2:36" x14ac:dyDescent="0.25">
      <c r="B99" s="87" t="s">
        <v>143</v>
      </c>
      <c r="C99" s="155" t="s">
        <v>855</v>
      </c>
      <c r="D99" s="156" t="s">
        <v>462</v>
      </c>
      <c r="E99" s="156" t="s">
        <v>406</v>
      </c>
      <c r="F99" s="156" t="s">
        <v>166</v>
      </c>
      <c r="G99" s="156" t="s">
        <v>288</v>
      </c>
      <c r="H99" s="156" t="s">
        <v>289</v>
      </c>
      <c r="I99" s="156" t="s">
        <v>733</v>
      </c>
      <c r="J99" s="156" t="s">
        <v>1170</v>
      </c>
      <c r="K99" s="156" t="s">
        <v>63</v>
      </c>
      <c r="L99" s="157"/>
      <c r="M99" s="156" t="s">
        <v>323</v>
      </c>
      <c r="N99" s="156" t="s">
        <v>1200</v>
      </c>
      <c r="O99" s="61" t="s">
        <v>1</v>
      </c>
      <c r="P99" s="156" t="s">
        <v>1201</v>
      </c>
      <c r="Q99" s="157"/>
      <c r="R99" s="156" t="s">
        <v>745</v>
      </c>
      <c r="S99" s="156" t="s">
        <v>37</v>
      </c>
      <c r="T99" s="61" t="s">
        <v>965</v>
      </c>
      <c r="U99" s="61"/>
      <c r="V99" s="61" t="s">
        <v>196</v>
      </c>
      <c r="W99" s="61" t="s">
        <v>850</v>
      </c>
      <c r="X99" s="61" t="s">
        <v>1</v>
      </c>
      <c r="Y99" s="61"/>
      <c r="Z99" s="61" t="s">
        <v>514</v>
      </c>
      <c r="AA99" s="61" t="s">
        <v>180</v>
      </c>
      <c r="AB99" s="61" t="s">
        <v>120</v>
      </c>
      <c r="AC99" s="61"/>
      <c r="AD99" s="61" t="s">
        <v>1309</v>
      </c>
      <c r="AE99" s="61" t="s">
        <v>1</v>
      </c>
      <c r="AF99" s="61" t="s">
        <v>604</v>
      </c>
      <c r="AG99" s="61" t="s">
        <v>1310</v>
      </c>
      <c r="AH99" s="62" t="s">
        <v>1129</v>
      </c>
    </row>
    <row r="100" spans="2:36" x14ac:dyDescent="0.25">
      <c r="B100" s="87" t="s">
        <v>123</v>
      </c>
      <c r="C100" s="155" t="s">
        <v>486</v>
      </c>
      <c r="D100" s="156" t="s">
        <v>476</v>
      </c>
      <c r="E100" s="156" t="s">
        <v>186</v>
      </c>
      <c r="F100" s="156" t="s">
        <v>14</v>
      </c>
      <c r="G100" s="156" t="s">
        <v>229</v>
      </c>
      <c r="H100" s="156" t="s">
        <v>365</v>
      </c>
      <c r="I100" s="156" t="s">
        <v>37</v>
      </c>
      <c r="J100" s="156" t="s">
        <v>1173</v>
      </c>
      <c r="K100" s="156" t="s">
        <v>85</v>
      </c>
      <c r="L100" s="157"/>
      <c r="M100" s="156" t="s">
        <v>350</v>
      </c>
      <c r="N100" s="156" t="s">
        <v>882</v>
      </c>
      <c r="O100" s="61" t="s">
        <v>1</v>
      </c>
      <c r="P100" s="156" t="s">
        <v>66</v>
      </c>
      <c r="Q100" s="157"/>
      <c r="R100" s="156" t="s">
        <v>275</v>
      </c>
      <c r="S100" s="156" t="s">
        <v>37</v>
      </c>
      <c r="T100" s="61" t="s">
        <v>215</v>
      </c>
      <c r="U100" s="61"/>
      <c r="V100" s="61" t="s">
        <v>675</v>
      </c>
      <c r="W100" s="156" t="s">
        <v>37</v>
      </c>
      <c r="X100" s="61" t="s">
        <v>1</v>
      </c>
      <c r="Y100" s="61"/>
      <c r="Z100" s="61" t="s">
        <v>583</v>
      </c>
      <c r="AA100" s="61" t="s">
        <v>956</v>
      </c>
      <c r="AB100" s="61" t="s">
        <v>140</v>
      </c>
      <c r="AC100" s="61"/>
      <c r="AD100" s="61" t="s">
        <v>874</v>
      </c>
      <c r="AE100" s="61" t="s">
        <v>1</v>
      </c>
      <c r="AF100" s="61" t="s">
        <v>634</v>
      </c>
      <c r="AG100" s="61" t="s">
        <v>1311</v>
      </c>
      <c r="AH100" s="62" t="s">
        <v>1136</v>
      </c>
    </row>
    <row r="101" spans="2:36" x14ac:dyDescent="0.25">
      <c r="B101" s="87" t="s">
        <v>102</v>
      </c>
      <c r="C101" s="155" t="s">
        <v>859</v>
      </c>
      <c r="D101" s="156" t="s">
        <v>487</v>
      </c>
      <c r="E101" s="156" t="s">
        <v>227</v>
      </c>
      <c r="F101" s="156" t="s">
        <v>782</v>
      </c>
      <c r="G101" s="156" t="s">
        <v>336</v>
      </c>
      <c r="H101" s="156" t="s">
        <v>392</v>
      </c>
      <c r="I101" s="156" t="s">
        <v>719</v>
      </c>
      <c r="J101" s="156" t="s">
        <v>912</v>
      </c>
      <c r="K101" s="156" t="s">
        <v>109</v>
      </c>
      <c r="L101" s="157"/>
      <c r="M101" s="156" t="s">
        <v>1066</v>
      </c>
      <c r="N101" s="156" t="s">
        <v>890</v>
      </c>
      <c r="O101" s="61" t="s">
        <v>1</v>
      </c>
      <c r="P101" s="156" t="s">
        <v>1204</v>
      </c>
      <c r="Q101" s="157"/>
      <c r="R101" s="156" t="s">
        <v>313</v>
      </c>
      <c r="S101" s="156" t="s">
        <v>810</v>
      </c>
      <c r="T101" s="61" t="s">
        <v>236</v>
      </c>
      <c r="U101" s="61"/>
      <c r="V101" s="61" t="s">
        <v>259</v>
      </c>
      <c r="W101" s="61" t="s">
        <v>399</v>
      </c>
      <c r="X101" s="61" t="s">
        <v>1</v>
      </c>
      <c r="Y101" s="61"/>
      <c r="Z101" s="61" t="s">
        <v>529</v>
      </c>
      <c r="AA101" s="61" t="s">
        <v>966</v>
      </c>
      <c r="AB101" s="61" t="s">
        <v>160</v>
      </c>
      <c r="AC101" s="61"/>
      <c r="AD101" s="61" t="s">
        <v>878</v>
      </c>
      <c r="AE101" s="61" t="s">
        <v>1</v>
      </c>
      <c r="AF101" s="61" t="s">
        <v>1009</v>
      </c>
      <c r="AG101" s="61" t="s">
        <v>1312</v>
      </c>
      <c r="AH101" s="62" t="s">
        <v>1138</v>
      </c>
    </row>
    <row r="102" spans="2:36" x14ac:dyDescent="0.25">
      <c r="B102" s="87" t="s">
        <v>79</v>
      </c>
      <c r="C102" s="155" t="s">
        <v>501</v>
      </c>
      <c r="D102" s="156" t="s">
        <v>9</v>
      </c>
      <c r="E102" s="156" t="s">
        <v>248</v>
      </c>
      <c r="F102" s="156" t="s">
        <v>83</v>
      </c>
      <c r="G102" s="156" t="s">
        <v>269</v>
      </c>
      <c r="H102" s="156" t="s">
        <v>407</v>
      </c>
      <c r="I102" s="156" t="s">
        <v>734</v>
      </c>
      <c r="J102" s="156" t="s">
        <v>819</v>
      </c>
      <c r="K102" s="156" t="s">
        <v>847</v>
      </c>
      <c r="L102" s="157"/>
      <c r="M102" s="156" t="s">
        <v>366</v>
      </c>
      <c r="N102" s="156" t="s">
        <v>896</v>
      </c>
      <c r="O102" s="61" t="s">
        <v>1</v>
      </c>
      <c r="P102" s="156" t="s">
        <v>88</v>
      </c>
      <c r="Q102" s="157"/>
      <c r="R102" s="156" t="s">
        <v>789</v>
      </c>
      <c r="S102" s="156" t="s">
        <v>383</v>
      </c>
      <c r="T102" s="61" t="s">
        <v>257</v>
      </c>
      <c r="U102" s="61"/>
      <c r="V102" s="61" t="s">
        <v>277</v>
      </c>
      <c r="W102" s="61" t="s">
        <v>496</v>
      </c>
      <c r="X102" s="61" t="s">
        <v>1</v>
      </c>
      <c r="Y102" s="61"/>
      <c r="Z102" s="61" t="s">
        <v>615</v>
      </c>
      <c r="AA102" s="61" t="s">
        <v>200</v>
      </c>
      <c r="AB102" s="61" t="s">
        <v>798</v>
      </c>
      <c r="AC102" s="61"/>
      <c r="AD102" s="61" t="s">
        <v>1313</v>
      </c>
      <c r="AE102" s="61" t="s">
        <v>1</v>
      </c>
      <c r="AF102" s="61" t="s">
        <v>879</v>
      </c>
      <c r="AG102" s="61" t="s">
        <v>1037</v>
      </c>
      <c r="AH102" s="62" t="s">
        <v>1141</v>
      </c>
    </row>
    <row r="103" spans="2:36" x14ac:dyDescent="0.25">
      <c r="B103" s="87" t="s">
        <v>57</v>
      </c>
      <c r="C103" s="155" t="s">
        <v>533</v>
      </c>
      <c r="D103" s="156" t="s">
        <v>570</v>
      </c>
      <c r="E103" s="156" t="s">
        <v>286</v>
      </c>
      <c r="F103" s="156" t="s">
        <v>228</v>
      </c>
      <c r="G103" s="156" t="s">
        <v>434</v>
      </c>
      <c r="H103" s="156" t="s">
        <v>503</v>
      </c>
      <c r="I103" s="156" t="s">
        <v>959</v>
      </c>
      <c r="J103" s="156" t="s">
        <v>1064</v>
      </c>
      <c r="K103" s="156" t="s">
        <v>148</v>
      </c>
      <c r="L103" s="157"/>
      <c r="M103" s="156" t="s">
        <v>393</v>
      </c>
      <c r="N103" s="156" t="s">
        <v>452</v>
      </c>
      <c r="O103" s="61" t="s">
        <v>1</v>
      </c>
      <c r="P103" s="156" t="s">
        <v>815</v>
      </c>
      <c r="Q103" s="157"/>
      <c r="R103" s="156" t="s">
        <v>354</v>
      </c>
      <c r="S103" s="156" t="s">
        <v>413</v>
      </c>
      <c r="T103" s="61" t="s">
        <v>314</v>
      </c>
      <c r="U103" s="61"/>
      <c r="V103" s="61" t="s">
        <v>315</v>
      </c>
      <c r="W103" s="61" t="s">
        <v>862</v>
      </c>
      <c r="X103" s="61" t="s">
        <v>1</v>
      </c>
      <c r="Y103" s="61"/>
      <c r="Z103" s="61" t="s">
        <v>584</v>
      </c>
      <c r="AA103" s="61" t="s">
        <v>242</v>
      </c>
      <c r="AB103" s="61" t="s">
        <v>930</v>
      </c>
      <c r="AC103" s="61"/>
      <c r="AD103" s="61" t="s">
        <v>886</v>
      </c>
      <c r="AE103" s="61" t="s">
        <v>1</v>
      </c>
      <c r="AF103" s="61" t="s">
        <v>665</v>
      </c>
      <c r="AG103" s="61" t="s">
        <v>1134</v>
      </c>
      <c r="AH103" s="62" t="s">
        <v>1150</v>
      </c>
    </row>
    <row r="104" spans="2:36" x14ac:dyDescent="0.25">
      <c r="B104" s="87" t="s">
        <v>36</v>
      </c>
      <c r="C104" s="155" t="s">
        <v>551</v>
      </c>
      <c r="D104" s="156" t="s">
        <v>589</v>
      </c>
      <c r="E104" s="156" t="s">
        <v>306</v>
      </c>
      <c r="F104" s="156" t="s">
        <v>126</v>
      </c>
      <c r="G104" s="156" t="s">
        <v>378</v>
      </c>
      <c r="H104" s="156" t="s">
        <v>669</v>
      </c>
      <c r="I104" s="156" t="s">
        <v>742</v>
      </c>
      <c r="J104" s="156" t="s">
        <v>982</v>
      </c>
      <c r="K104" s="156" t="s">
        <v>168</v>
      </c>
      <c r="L104" s="157"/>
      <c r="M104" s="156" t="s">
        <v>408</v>
      </c>
      <c r="N104" s="156" t="s">
        <v>465</v>
      </c>
      <c r="O104" s="61" t="s">
        <v>1</v>
      </c>
      <c r="P104" s="156" t="s">
        <v>131</v>
      </c>
      <c r="Q104" s="157"/>
      <c r="R104" s="156" t="s">
        <v>370</v>
      </c>
      <c r="S104" s="156" t="s">
        <v>829</v>
      </c>
      <c r="T104" s="61" t="s">
        <v>343</v>
      </c>
      <c r="U104" s="61"/>
      <c r="V104" s="61" t="s">
        <v>345</v>
      </c>
      <c r="W104" s="61" t="s">
        <v>429</v>
      </c>
      <c r="X104" s="61" t="s">
        <v>1</v>
      </c>
      <c r="Y104" s="61"/>
      <c r="Z104" s="61" t="s">
        <v>1043</v>
      </c>
      <c r="AA104" s="61" t="s">
        <v>281</v>
      </c>
      <c r="AB104" s="61" t="s">
        <v>201</v>
      </c>
      <c r="AC104" s="61"/>
      <c r="AD104" s="61" t="s">
        <v>898</v>
      </c>
      <c r="AE104" s="61" t="s">
        <v>1</v>
      </c>
      <c r="AF104" s="61" t="s">
        <v>681</v>
      </c>
      <c r="AG104" s="61" t="s">
        <v>1046</v>
      </c>
      <c r="AH104" s="62" t="s">
        <v>1152</v>
      </c>
    </row>
    <row r="105" spans="2:36" x14ac:dyDescent="0.25">
      <c r="B105" s="87" t="s">
        <v>33</v>
      </c>
      <c r="C105" s="155" t="s">
        <v>569</v>
      </c>
      <c r="D105" s="156" t="s">
        <v>621</v>
      </c>
      <c r="E105" s="156" t="s">
        <v>554</v>
      </c>
      <c r="F105" s="156" t="s">
        <v>84</v>
      </c>
      <c r="G105" s="156" t="s">
        <v>773</v>
      </c>
      <c r="H105" s="156" t="s">
        <v>435</v>
      </c>
      <c r="I105" s="156" t="s">
        <v>794</v>
      </c>
      <c r="J105" s="156" t="s">
        <v>41</v>
      </c>
      <c r="K105" s="156" t="s">
        <v>856</v>
      </c>
      <c r="L105" s="157"/>
      <c r="M105" s="156" t="s">
        <v>774</v>
      </c>
      <c r="N105" s="156" t="s">
        <v>479</v>
      </c>
      <c r="O105" s="61" t="s">
        <v>1</v>
      </c>
      <c r="P105" s="156" t="s">
        <v>151</v>
      </c>
      <c r="Q105" s="157"/>
      <c r="R105" s="156" t="s">
        <v>398</v>
      </c>
      <c r="S105" s="156" t="s">
        <v>811</v>
      </c>
      <c r="T105" s="61" t="s">
        <v>355</v>
      </c>
      <c r="U105" s="61"/>
      <c r="V105" s="61" t="s">
        <v>357</v>
      </c>
      <c r="W105" s="61" t="s">
        <v>443</v>
      </c>
      <c r="X105" s="61" t="s">
        <v>1</v>
      </c>
      <c r="Y105" s="61"/>
      <c r="Z105" s="61" t="s">
        <v>616</v>
      </c>
      <c r="AA105" s="61" t="s">
        <v>990</v>
      </c>
      <c r="AB105" s="61" t="s">
        <v>243</v>
      </c>
      <c r="AC105" s="61"/>
      <c r="AD105" s="61" t="s">
        <v>1242</v>
      </c>
      <c r="AE105" s="61" t="s">
        <v>1</v>
      </c>
      <c r="AF105" s="61" t="s">
        <v>1022</v>
      </c>
      <c r="AG105" s="61" t="s">
        <v>1146</v>
      </c>
      <c r="AH105" s="62" t="s">
        <v>1314</v>
      </c>
    </row>
    <row r="106" spans="2:36" x14ac:dyDescent="0.25">
      <c r="B106" s="87" t="s">
        <v>1197</v>
      </c>
      <c r="C106" s="155" t="s">
        <v>651</v>
      </c>
      <c r="D106" s="156" t="s">
        <v>37</v>
      </c>
      <c r="E106" s="156" t="s">
        <v>590</v>
      </c>
      <c r="F106" s="156" t="s">
        <v>37</v>
      </c>
      <c r="G106" s="156" t="s">
        <v>37</v>
      </c>
      <c r="H106" s="156" t="s">
        <v>37</v>
      </c>
      <c r="I106" s="156" t="s">
        <v>37</v>
      </c>
      <c r="J106" s="156" t="s">
        <v>37</v>
      </c>
      <c r="K106" s="156" t="s">
        <v>37</v>
      </c>
      <c r="L106" s="157"/>
      <c r="M106" s="156" t="s">
        <v>37</v>
      </c>
      <c r="N106" s="156" t="s">
        <v>37</v>
      </c>
      <c r="O106" s="61" t="s">
        <v>1</v>
      </c>
      <c r="P106" s="156" t="s">
        <v>37</v>
      </c>
      <c r="Q106" s="157"/>
      <c r="R106" s="156" t="s">
        <v>37</v>
      </c>
      <c r="S106" s="156" t="s">
        <v>37</v>
      </c>
      <c r="T106" s="156" t="s">
        <v>37</v>
      </c>
      <c r="U106" s="61"/>
      <c r="V106" s="156" t="s">
        <v>37</v>
      </c>
      <c r="W106" s="156" t="s">
        <v>37</v>
      </c>
      <c r="X106" s="61" t="s">
        <v>1</v>
      </c>
      <c r="Y106" s="61"/>
      <c r="Z106" s="61" t="s">
        <v>37</v>
      </c>
      <c r="AA106" s="61" t="s">
        <v>37</v>
      </c>
      <c r="AB106" s="61" t="s">
        <v>37</v>
      </c>
      <c r="AC106" s="61"/>
      <c r="AD106" s="61" t="s">
        <v>37</v>
      </c>
      <c r="AE106" s="61" t="s">
        <v>1</v>
      </c>
      <c r="AF106" s="61" t="s">
        <v>37</v>
      </c>
      <c r="AG106" s="61" t="s">
        <v>37</v>
      </c>
      <c r="AH106" s="62" t="s">
        <v>37</v>
      </c>
    </row>
    <row r="107" spans="2:36" ht="15.75" thickBot="1" x14ac:dyDescent="0.3">
      <c r="B107" s="21" t="s">
        <v>8</v>
      </c>
      <c r="C107" s="180" t="s">
        <v>421</v>
      </c>
      <c r="D107" s="181" t="s">
        <v>636</v>
      </c>
      <c r="E107" s="181" t="s">
        <v>502</v>
      </c>
      <c r="F107" s="181" t="s">
        <v>307</v>
      </c>
      <c r="G107" s="181" t="s">
        <v>422</v>
      </c>
      <c r="H107" s="181" t="s">
        <v>463</v>
      </c>
      <c r="I107" s="181" t="s">
        <v>904</v>
      </c>
      <c r="J107" s="181" t="s">
        <v>844</v>
      </c>
      <c r="K107" s="181" t="s">
        <v>230</v>
      </c>
      <c r="L107" s="182"/>
      <c r="M107" s="181" t="s">
        <v>423</v>
      </c>
      <c r="N107" s="181" t="s">
        <v>523</v>
      </c>
      <c r="O107" s="105" t="s">
        <v>1</v>
      </c>
      <c r="P107" s="181" t="s">
        <v>764</v>
      </c>
      <c r="Q107" s="182"/>
      <c r="R107" s="181" t="s">
        <v>413</v>
      </c>
      <c r="S107" s="181" t="s">
        <v>427</v>
      </c>
      <c r="T107" s="105" t="s">
        <v>22</v>
      </c>
      <c r="U107" s="105"/>
      <c r="V107" s="105" t="s">
        <v>399</v>
      </c>
      <c r="W107" s="105" t="s">
        <v>470</v>
      </c>
      <c r="X107" s="105" t="s">
        <v>1</v>
      </c>
      <c r="Y107" s="105"/>
      <c r="Z107" s="105" t="s">
        <v>1019</v>
      </c>
      <c r="AA107" s="105" t="s">
        <v>332</v>
      </c>
      <c r="AB107" s="105" t="s">
        <v>282</v>
      </c>
      <c r="AC107" s="105"/>
      <c r="AD107" s="105" t="s">
        <v>1258</v>
      </c>
      <c r="AE107" s="105" t="s">
        <v>1</v>
      </c>
      <c r="AF107" s="105" t="s">
        <v>1026</v>
      </c>
      <c r="AG107" s="105" t="s">
        <v>1056</v>
      </c>
      <c r="AH107" s="106" t="s">
        <v>1251</v>
      </c>
    </row>
    <row r="108" spans="2:36" ht="15.75" thickBot="1" x14ac:dyDescent="0.3"/>
    <row r="109" spans="2:36" x14ac:dyDescent="0.25">
      <c r="B109" s="31" t="s">
        <v>2</v>
      </c>
      <c r="C109" s="96">
        <v>26</v>
      </c>
      <c r="D109" s="96">
        <v>48</v>
      </c>
      <c r="E109" s="96">
        <v>40</v>
      </c>
      <c r="F109" s="96">
        <v>26</v>
      </c>
      <c r="G109" s="96">
        <v>25</v>
      </c>
      <c r="H109" s="96">
        <v>39</v>
      </c>
      <c r="I109" s="96">
        <v>47</v>
      </c>
      <c r="J109" s="96">
        <v>26</v>
      </c>
      <c r="K109" s="96">
        <v>37</v>
      </c>
      <c r="L109" s="96">
        <v>7</v>
      </c>
      <c r="M109" s="96">
        <v>25</v>
      </c>
      <c r="N109" s="96">
        <v>48</v>
      </c>
      <c r="O109" s="96">
        <v>13</v>
      </c>
      <c r="P109" s="96">
        <v>26</v>
      </c>
      <c r="Q109" s="96">
        <v>23</v>
      </c>
      <c r="R109" s="96">
        <v>26</v>
      </c>
      <c r="S109" s="96">
        <v>39</v>
      </c>
      <c r="T109" s="96">
        <v>48</v>
      </c>
      <c r="U109" s="96">
        <v>6</v>
      </c>
      <c r="V109" s="96">
        <v>26</v>
      </c>
      <c r="W109" s="96">
        <v>47</v>
      </c>
      <c r="X109" s="96">
        <v>13</v>
      </c>
      <c r="Y109" s="96">
        <v>23</v>
      </c>
      <c r="Z109" s="96">
        <v>36</v>
      </c>
      <c r="AA109" s="96">
        <v>26</v>
      </c>
      <c r="AB109" s="96">
        <v>38</v>
      </c>
      <c r="AC109" s="96">
        <v>23</v>
      </c>
      <c r="AD109" s="96">
        <v>26</v>
      </c>
      <c r="AE109" s="96">
        <v>13</v>
      </c>
      <c r="AF109" s="96">
        <v>18</v>
      </c>
      <c r="AG109" s="96">
        <v>48</v>
      </c>
      <c r="AH109" s="97">
        <v>18</v>
      </c>
    </row>
    <row r="110" spans="2:36" x14ac:dyDescent="0.25">
      <c r="B110" s="34" t="s">
        <v>752</v>
      </c>
      <c r="C110" s="98">
        <v>250</v>
      </c>
      <c r="D110" s="98">
        <v>250</v>
      </c>
      <c r="E110" s="98">
        <v>250</v>
      </c>
      <c r="F110" s="115">
        <v>250</v>
      </c>
      <c r="G110" s="98">
        <v>250</v>
      </c>
      <c r="H110" s="115">
        <v>250</v>
      </c>
      <c r="I110" s="98">
        <v>250</v>
      </c>
      <c r="J110" s="98">
        <v>250</v>
      </c>
      <c r="K110" s="98">
        <v>250</v>
      </c>
      <c r="L110" s="98">
        <v>187</v>
      </c>
      <c r="M110" s="98">
        <v>250</v>
      </c>
      <c r="N110" s="98">
        <v>250</v>
      </c>
      <c r="O110" s="98">
        <v>250</v>
      </c>
      <c r="P110" s="98">
        <v>250</v>
      </c>
      <c r="Q110" s="98">
        <v>250</v>
      </c>
      <c r="R110" s="98">
        <v>250</v>
      </c>
      <c r="S110" s="98">
        <v>250</v>
      </c>
      <c r="T110" s="98">
        <v>250</v>
      </c>
      <c r="U110" s="98">
        <v>187</v>
      </c>
      <c r="V110" s="98">
        <v>187</v>
      </c>
      <c r="W110" s="98">
        <v>250</v>
      </c>
      <c r="X110" s="98">
        <v>250</v>
      </c>
      <c r="Y110" s="98">
        <v>250</v>
      </c>
      <c r="Z110" s="98">
        <v>250</v>
      </c>
      <c r="AA110" s="98">
        <v>250</v>
      </c>
      <c r="AB110" s="98">
        <v>250</v>
      </c>
      <c r="AC110" s="98">
        <v>250</v>
      </c>
      <c r="AD110" s="98">
        <v>187</v>
      </c>
      <c r="AE110" s="98">
        <v>187</v>
      </c>
      <c r="AF110" s="98">
        <v>250</v>
      </c>
      <c r="AG110" s="98">
        <v>250</v>
      </c>
      <c r="AH110" s="99">
        <v>250</v>
      </c>
    </row>
    <row r="111" spans="2:36" ht="15.75" thickBot="1" x14ac:dyDescent="0.3">
      <c r="B111" s="36" t="s">
        <v>753</v>
      </c>
      <c r="C111" s="100">
        <f t="shared" ref="C111:M111" si="7">C109*C110</f>
        <v>6500</v>
      </c>
      <c r="D111" s="100">
        <f t="shared" si="7"/>
        <v>12000</v>
      </c>
      <c r="E111" s="100">
        <f t="shared" si="7"/>
        <v>10000</v>
      </c>
      <c r="F111" s="100">
        <f t="shared" si="7"/>
        <v>6500</v>
      </c>
      <c r="G111" s="100">
        <f t="shared" si="7"/>
        <v>6250</v>
      </c>
      <c r="H111" s="100">
        <f t="shared" si="7"/>
        <v>9750</v>
      </c>
      <c r="I111" s="100">
        <f t="shared" si="7"/>
        <v>11750</v>
      </c>
      <c r="J111" s="100">
        <f t="shared" si="7"/>
        <v>6500</v>
      </c>
      <c r="K111" s="100">
        <f t="shared" si="7"/>
        <v>9250</v>
      </c>
      <c r="L111" s="100">
        <f t="shared" si="7"/>
        <v>1309</v>
      </c>
      <c r="M111" s="100">
        <f t="shared" si="7"/>
        <v>6250</v>
      </c>
      <c r="N111" s="100">
        <f t="shared" ref="N111" si="8">N109*N110</f>
        <v>12000</v>
      </c>
      <c r="O111" s="100">
        <f t="shared" ref="O111" si="9">O109*O110</f>
        <v>3250</v>
      </c>
      <c r="P111" s="100">
        <f t="shared" ref="P111" si="10">P109*P110</f>
        <v>6500</v>
      </c>
      <c r="Q111" s="100">
        <f t="shared" ref="Q111" si="11">Q109*Q110</f>
        <v>5750</v>
      </c>
      <c r="R111" s="100">
        <f t="shared" ref="R111" si="12">R109*R110</f>
        <v>6500</v>
      </c>
      <c r="S111" s="100">
        <f t="shared" ref="S111" si="13">S109*S110</f>
        <v>9750</v>
      </c>
      <c r="T111" s="100">
        <f t="shared" ref="T111" si="14">T109*T110</f>
        <v>12000</v>
      </c>
      <c r="U111" s="100">
        <f t="shared" ref="U111" si="15">U109*U110</f>
        <v>1122</v>
      </c>
      <c r="V111" s="100">
        <f t="shared" ref="V111" si="16">V109*V110</f>
        <v>4862</v>
      </c>
      <c r="W111" s="100">
        <f t="shared" ref="W111" si="17">W109*W110</f>
        <v>11750</v>
      </c>
      <c r="X111" s="100">
        <f t="shared" ref="X111" si="18">X109*X110</f>
        <v>3250</v>
      </c>
      <c r="Y111" s="100">
        <f t="shared" ref="Y111" si="19">Y109*Y110</f>
        <v>5750</v>
      </c>
      <c r="Z111" s="100">
        <f t="shared" ref="Z111" si="20">Z109*Z110</f>
        <v>9000</v>
      </c>
      <c r="AA111" s="100">
        <f t="shared" ref="AA111" si="21">AA109*AA110</f>
        <v>6500</v>
      </c>
      <c r="AB111" s="100">
        <f t="shared" ref="AB111" si="22">AB109*AB110</f>
        <v>9500</v>
      </c>
      <c r="AC111" s="100">
        <f t="shared" ref="AC111" si="23">AC109*AC110</f>
        <v>5750</v>
      </c>
      <c r="AD111" s="100">
        <f t="shared" ref="AD111" si="24">AD109*AD110</f>
        <v>4862</v>
      </c>
      <c r="AE111" s="100">
        <f t="shared" ref="AE111" si="25">AE109*AE110</f>
        <v>2431</v>
      </c>
      <c r="AF111" s="100">
        <f t="shared" ref="AF111" si="26">AF109*AF110</f>
        <v>4500</v>
      </c>
      <c r="AG111" s="100">
        <f t="shared" ref="AG111" si="27">AG109*AG110</f>
        <v>12000</v>
      </c>
      <c r="AH111" s="101">
        <f t="shared" ref="AH111" si="28">AH109*AH110</f>
        <v>4500</v>
      </c>
      <c r="AJ111" s="54">
        <f>SUM(C111:AH111)</f>
        <v>227586</v>
      </c>
    </row>
    <row r="112" spans="2:36" ht="15.75" thickBot="1" x14ac:dyDescent="0.3"/>
    <row r="113" spans="2:21" x14ac:dyDescent="0.25">
      <c r="B113" s="56" t="s">
        <v>754</v>
      </c>
      <c r="C113" s="141" t="s">
        <v>1316</v>
      </c>
      <c r="D113" s="176" t="s">
        <v>1316</v>
      </c>
      <c r="E113" s="176" t="s">
        <v>1316</v>
      </c>
      <c r="F113" s="176" t="s">
        <v>1316</v>
      </c>
      <c r="G113" s="176" t="s">
        <v>1316</v>
      </c>
      <c r="H113" s="176" t="s">
        <v>1316</v>
      </c>
      <c r="I113" s="176" t="s">
        <v>1316</v>
      </c>
      <c r="J113" s="176" t="s">
        <v>1316</v>
      </c>
      <c r="K113" s="176" t="s">
        <v>1316</v>
      </c>
      <c r="L113" s="176" t="s">
        <v>1316</v>
      </c>
      <c r="M113" s="176" t="s">
        <v>1316</v>
      </c>
      <c r="N113" s="176" t="s">
        <v>1316</v>
      </c>
      <c r="O113" s="176" t="s">
        <v>1316</v>
      </c>
      <c r="P113" s="176" t="s">
        <v>1316</v>
      </c>
      <c r="Q113" s="176" t="s">
        <v>1316</v>
      </c>
      <c r="R113" s="176" t="s">
        <v>1316</v>
      </c>
      <c r="S113" s="176" t="s">
        <v>1316</v>
      </c>
      <c r="T113" s="142" t="s">
        <v>1316</v>
      </c>
    </row>
    <row r="114" spans="2:21" x14ac:dyDescent="0.25">
      <c r="B114" s="12" t="s">
        <v>750</v>
      </c>
      <c r="C114" s="77">
        <v>73</v>
      </c>
      <c r="D114" s="78">
        <v>59</v>
      </c>
      <c r="E114" s="78">
        <v>15</v>
      </c>
      <c r="F114" s="78">
        <v>61</v>
      </c>
      <c r="G114" s="78">
        <v>43</v>
      </c>
      <c r="H114" s="78">
        <v>63</v>
      </c>
      <c r="I114" s="78">
        <v>45</v>
      </c>
      <c r="J114" s="78">
        <v>65</v>
      </c>
      <c r="K114" s="78">
        <v>81</v>
      </c>
      <c r="L114" s="78">
        <v>75</v>
      </c>
      <c r="M114" s="78">
        <v>67</v>
      </c>
      <c r="N114" s="78">
        <v>83</v>
      </c>
      <c r="O114" s="78">
        <v>69</v>
      </c>
      <c r="P114" s="78">
        <v>77</v>
      </c>
      <c r="Q114" s="78">
        <v>71</v>
      </c>
      <c r="R114" s="78">
        <v>87</v>
      </c>
      <c r="S114" s="78">
        <v>51</v>
      </c>
      <c r="T114" s="79">
        <v>79</v>
      </c>
    </row>
    <row r="115" spans="2:21" x14ac:dyDescent="0.25">
      <c r="B115" s="297" t="s">
        <v>751</v>
      </c>
      <c r="C115" s="14" t="s">
        <v>1394</v>
      </c>
      <c r="D115" s="10" t="s">
        <v>1395</v>
      </c>
      <c r="E115" s="10" t="s">
        <v>1391</v>
      </c>
      <c r="F115" s="10" t="s">
        <v>1395</v>
      </c>
      <c r="G115" s="10" t="s">
        <v>1391</v>
      </c>
      <c r="H115" s="10" t="s">
        <v>1395</v>
      </c>
      <c r="I115" s="10" t="s">
        <v>1394</v>
      </c>
      <c r="J115" s="10" t="s">
        <v>1395</v>
      </c>
      <c r="K115" s="10" t="s">
        <v>1391</v>
      </c>
      <c r="L115" s="10" t="s">
        <v>1394</v>
      </c>
      <c r="M115" s="10" t="s">
        <v>1395</v>
      </c>
      <c r="N115" s="10" t="s">
        <v>1394</v>
      </c>
      <c r="O115" s="10" t="s">
        <v>1395</v>
      </c>
      <c r="P115" s="10" t="s">
        <v>1391</v>
      </c>
      <c r="Q115" s="10" t="s">
        <v>1394</v>
      </c>
      <c r="R115" s="10" t="s">
        <v>1395</v>
      </c>
      <c r="S115" s="10" t="s">
        <v>1391</v>
      </c>
      <c r="T115" s="15" t="s">
        <v>1392</v>
      </c>
      <c r="U115" s="30" t="s">
        <v>758</v>
      </c>
    </row>
    <row r="116" spans="2:21" x14ac:dyDescent="0.25">
      <c r="B116" s="298"/>
      <c r="C116" s="77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9"/>
      <c r="U116" s="30" t="s">
        <v>759</v>
      </c>
    </row>
    <row r="117" spans="2:21" ht="15.75" thickBot="1" x14ac:dyDescent="0.3">
      <c r="B117" s="299"/>
      <c r="C117" s="89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1"/>
    </row>
    <row r="118" spans="2:21" x14ac:dyDescent="0.25">
      <c r="B118" s="49" t="s">
        <v>8</v>
      </c>
      <c r="C118" s="50" t="s">
        <v>126</v>
      </c>
      <c r="D118" s="51" t="s">
        <v>1</v>
      </c>
      <c r="E118" s="51" t="s">
        <v>904</v>
      </c>
      <c r="F118" s="51" t="s">
        <v>1</v>
      </c>
      <c r="G118" s="51" t="s">
        <v>17</v>
      </c>
      <c r="H118" s="51"/>
      <c r="I118" s="51" t="s">
        <v>917</v>
      </c>
      <c r="J118" s="51" t="s">
        <v>1</v>
      </c>
      <c r="K118" s="51" t="s">
        <v>427</v>
      </c>
      <c r="L118" s="51" t="s">
        <v>22</v>
      </c>
      <c r="M118" s="51" t="s">
        <v>1</v>
      </c>
      <c r="N118" s="51" t="s">
        <v>73</v>
      </c>
      <c r="O118" s="51"/>
      <c r="P118" s="51" t="s">
        <v>29</v>
      </c>
      <c r="Q118" s="51" t="s">
        <v>1</v>
      </c>
      <c r="R118" s="51"/>
      <c r="S118" s="130" t="s">
        <v>121</v>
      </c>
      <c r="T118" s="114" t="s">
        <v>31</v>
      </c>
    </row>
    <row r="119" spans="2:21" x14ac:dyDescent="0.25">
      <c r="B119" s="87" t="s">
        <v>36</v>
      </c>
      <c r="C119" s="70" t="s">
        <v>287</v>
      </c>
      <c r="D119" s="59" t="s">
        <v>1</v>
      </c>
      <c r="E119" s="59" t="s">
        <v>1173</v>
      </c>
      <c r="F119" s="59" t="s">
        <v>1</v>
      </c>
      <c r="G119" s="59" t="s">
        <v>610</v>
      </c>
      <c r="H119" s="59"/>
      <c r="I119" s="59" t="s">
        <v>920</v>
      </c>
      <c r="J119" s="59" t="s">
        <v>1</v>
      </c>
      <c r="K119" s="59" t="s">
        <v>834</v>
      </c>
      <c r="L119" s="59" t="s">
        <v>48</v>
      </c>
      <c r="M119" s="59" t="s">
        <v>1</v>
      </c>
      <c r="N119" s="59" t="s">
        <v>118</v>
      </c>
      <c r="O119" s="59"/>
      <c r="P119" s="59" t="s">
        <v>768</v>
      </c>
      <c r="Q119" s="59" t="s">
        <v>1</v>
      </c>
      <c r="R119" s="59"/>
      <c r="S119" s="58" t="s">
        <v>923</v>
      </c>
      <c r="T119" s="82" t="s">
        <v>1169</v>
      </c>
    </row>
    <row r="120" spans="2:21" x14ac:dyDescent="0.25">
      <c r="B120" s="87" t="s">
        <v>57</v>
      </c>
      <c r="C120" s="70" t="s">
        <v>307</v>
      </c>
      <c r="D120" s="59" t="s">
        <v>1</v>
      </c>
      <c r="E120" s="59" t="s">
        <v>912</v>
      </c>
      <c r="F120" s="59" t="s">
        <v>1</v>
      </c>
      <c r="G120" s="59" t="s">
        <v>997</v>
      </c>
      <c r="H120" s="59"/>
      <c r="I120" s="59" t="s">
        <v>924</v>
      </c>
      <c r="J120" s="59" t="s">
        <v>1</v>
      </c>
      <c r="K120" s="59" t="s">
        <v>21</v>
      </c>
      <c r="L120" s="59" t="s">
        <v>23</v>
      </c>
      <c r="M120" s="59" t="s">
        <v>1</v>
      </c>
      <c r="N120" s="59" t="s">
        <v>158</v>
      </c>
      <c r="O120" s="59"/>
      <c r="P120" s="59" t="s">
        <v>54</v>
      </c>
      <c r="Q120" s="59" t="s">
        <v>1</v>
      </c>
      <c r="R120" s="59"/>
      <c r="S120" s="58" t="s">
        <v>925</v>
      </c>
      <c r="T120" s="82" t="s">
        <v>777</v>
      </c>
    </row>
    <row r="121" spans="2:21" x14ac:dyDescent="0.25">
      <c r="B121" s="87" t="s">
        <v>79</v>
      </c>
      <c r="C121" s="70" t="s">
        <v>147</v>
      </c>
      <c r="D121" s="59" t="s">
        <v>1</v>
      </c>
      <c r="E121" s="59" t="s">
        <v>1062</v>
      </c>
      <c r="F121" s="59" t="s">
        <v>1</v>
      </c>
      <c r="G121" s="59" t="s">
        <v>65</v>
      </c>
      <c r="H121" s="59"/>
      <c r="I121" s="59" t="s">
        <v>744</v>
      </c>
      <c r="J121" s="59" t="s">
        <v>1</v>
      </c>
      <c r="K121" s="59" t="s">
        <v>494</v>
      </c>
      <c r="L121" s="59" t="s">
        <v>92</v>
      </c>
      <c r="M121" s="59" t="s">
        <v>1</v>
      </c>
      <c r="N121" s="59" t="s">
        <v>219</v>
      </c>
      <c r="O121" s="59"/>
      <c r="P121" s="59" t="s">
        <v>75</v>
      </c>
      <c r="Q121" s="59" t="s">
        <v>1</v>
      </c>
      <c r="R121" s="59"/>
      <c r="S121" s="58" t="s">
        <v>927</v>
      </c>
      <c r="T121" s="82" t="s">
        <v>122</v>
      </c>
    </row>
    <row r="122" spans="2:21" x14ac:dyDescent="0.25">
      <c r="B122" s="87" t="s">
        <v>102</v>
      </c>
      <c r="C122" s="70" t="s">
        <v>167</v>
      </c>
      <c r="D122" s="59" t="s">
        <v>1</v>
      </c>
      <c r="E122" s="59" t="s">
        <v>1064</v>
      </c>
      <c r="F122" s="59" t="s">
        <v>1</v>
      </c>
      <c r="G122" s="59" t="s">
        <v>87</v>
      </c>
      <c r="H122" s="59"/>
      <c r="I122" s="59" t="s">
        <v>763</v>
      </c>
      <c r="J122" s="59" t="s">
        <v>1</v>
      </c>
      <c r="K122" s="59" t="s">
        <v>891</v>
      </c>
      <c r="L122" s="59" t="s">
        <v>781</v>
      </c>
      <c r="M122" s="59" t="s">
        <v>1</v>
      </c>
      <c r="N122" s="59" t="s">
        <v>199</v>
      </c>
      <c r="O122" s="59"/>
      <c r="P122" s="59" t="s">
        <v>98</v>
      </c>
      <c r="Q122" s="59" t="s">
        <v>1</v>
      </c>
      <c r="R122" s="59"/>
      <c r="S122" s="58" t="s">
        <v>202</v>
      </c>
      <c r="T122" s="82" t="s">
        <v>162</v>
      </c>
    </row>
    <row r="123" spans="2:21" x14ac:dyDescent="0.25">
      <c r="B123" s="87" t="s">
        <v>123</v>
      </c>
      <c r="C123" s="70" t="s">
        <v>364</v>
      </c>
      <c r="D123" s="59" t="s">
        <v>1</v>
      </c>
      <c r="E123" s="59" t="s">
        <v>15</v>
      </c>
      <c r="F123" s="59" t="s">
        <v>1</v>
      </c>
      <c r="G123" s="59" t="s">
        <v>657</v>
      </c>
      <c r="H123" s="59"/>
      <c r="I123" s="59" t="s">
        <v>1166</v>
      </c>
      <c r="J123" s="59"/>
      <c r="K123" s="59" t="s">
        <v>69</v>
      </c>
      <c r="L123" s="59" t="s">
        <v>135</v>
      </c>
      <c r="M123" s="59" t="s">
        <v>1</v>
      </c>
      <c r="N123" s="59" t="s">
        <v>220</v>
      </c>
      <c r="O123" s="59"/>
      <c r="P123" s="59" t="s">
        <v>120</v>
      </c>
      <c r="Q123" s="59" t="s">
        <v>1</v>
      </c>
      <c r="R123" s="59"/>
      <c r="S123" s="58" t="s">
        <v>931</v>
      </c>
      <c r="T123" s="82" t="s">
        <v>938</v>
      </c>
    </row>
    <row r="124" spans="2:21" x14ac:dyDescent="0.25">
      <c r="B124" s="87" t="s">
        <v>143</v>
      </c>
      <c r="C124" s="70" t="s">
        <v>249</v>
      </c>
      <c r="D124" s="59" t="s">
        <v>1</v>
      </c>
      <c r="E124" s="59" t="s">
        <v>982</v>
      </c>
      <c r="F124" s="59" t="s">
        <v>1</v>
      </c>
      <c r="G124" s="59" t="s">
        <v>111</v>
      </c>
      <c r="H124" s="59"/>
      <c r="I124" s="59" t="s">
        <v>767</v>
      </c>
      <c r="J124" s="59" t="s">
        <v>1</v>
      </c>
      <c r="K124" s="59" t="s">
        <v>543</v>
      </c>
      <c r="L124" s="59" t="s">
        <v>495</v>
      </c>
      <c r="M124" s="59" t="s">
        <v>1</v>
      </c>
      <c r="N124" s="59" t="s">
        <v>646</v>
      </c>
      <c r="O124" s="59"/>
      <c r="P124" s="59" t="s">
        <v>140</v>
      </c>
      <c r="Q124" s="59" t="s">
        <v>1</v>
      </c>
      <c r="R124" s="59"/>
      <c r="S124" s="58" t="s">
        <v>244</v>
      </c>
      <c r="T124" s="82" t="s">
        <v>944</v>
      </c>
    </row>
    <row r="125" spans="2:21" x14ac:dyDescent="0.25">
      <c r="B125" s="87" t="s">
        <v>163</v>
      </c>
      <c r="C125" s="70" t="s">
        <v>229</v>
      </c>
      <c r="D125" s="59" t="s">
        <v>1</v>
      </c>
      <c r="E125" s="59" t="s">
        <v>844</v>
      </c>
      <c r="F125" s="59" t="s">
        <v>1</v>
      </c>
      <c r="G125" s="59" t="s">
        <v>150</v>
      </c>
      <c r="H125" s="59"/>
      <c r="I125" s="59" t="s">
        <v>948</v>
      </c>
      <c r="J125" s="59" t="s">
        <v>1</v>
      </c>
      <c r="K125" s="59" t="s">
        <v>91</v>
      </c>
      <c r="L125" s="59" t="s">
        <v>526</v>
      </c>
      <c r="M125" s="59" t="s">
        <v>1</v>
      </c>
      <c r="N125" s="59" t="s">
        <v>280</v>
      </c>
      <c r="O125" s="59"/>
      <c r="P125" s="59" t="s">
        <v>798</v>
      </c>
      <c r="Q125" s="59" t="s">
        <v>1</v>
      </c>
      <c r="R125" s="59"/>
      <c r="S125" s="58" t="s">
        <v>283</v>
      </c>
      <c r="T125" s="82" t="s">
        <v>224</v>
      </c>
    </row>
    <row r="126" spans="2:21" x14ac:dyDescent="0.25">
      <c r="B126" s="87" t="s">
        <v>799</v>
      </c>
      <c r="C126" s="70" t="s">
        <v>250</v>
      </c>
      <c r="D126" s="59" t="s">
        <v>1</v>
      </c>
      <c r="E126" s="59" t="s">
        <v>63</v>
      </c>
      <c r="F126" s="59" t="s">
        <v>1</v>
      </c>
      <c r="G126" s="59" t="s">
        <v>1011</v>
      </c>
      <c r="H126" s="59"/>
      <c r="I126" s="59" t="s">
        <v>775</v>
      </c>
      <c r="J126" s="59" t="s">
        <v>1</v>
      </c>
      <c r="K126" s="59" t="s">
        <v>115</v>
      </c>
      <c r="L126" s="59" t="s">
        <v>93</v>
      </c>
      <c r="M126" s="59" t="s">
        <v>1</v>
      </c>
      <c r="N126" s="59" t="s">
        <v>358</v>
      </c>
      <c r="O126" s="59"/>
      <c r="P126" s="59" t="s">
        <v>181</v>
      </c>
      <c r="Q126" s="59" t="s">
        <v>1</v>
      </c>
      <c r="R126" s="59"/>
      <c r="S126" s="58" t="s">
        <v>946</v>
      </c>
      <c r="T126" s="82" t="s">
        <v>245</v>
      </c>
    </row>
    <row r="127" spans="2:21" x14ac:dyDescent="0.25">
      <c r="B127" s="87" t="s">
        <v>950</v>
      </c>
      <c r="C127" s="70" t="s">
        <v>269</v>
      </c>
      <c r="D127" s="59" t="s">
        <v>1</v>
      </c>
      <c r="E127" s="59" t="s">
        <v>85</v>
      </c>
      <c r="F127" s="59" t="s">
        <v>1</v>
      </c>
      <c r="G127" s="59" t="s">
        <v>919</v>
      </c>
      <c r="H127" s="59"/>
      <c r="I127" s="59" t="s">
        <v>779</v>
      </c>
      <c r="J127" s="59" t="s">
        <v>1</v>
      </c>
      <c r="K127" s="59" t="s">
        <v>628</v>
      </c>
      <c r="L127" s="59" t="s">
        <v>116</v>
      </c>
      <c r="M127" s="59" t="s">
        <v>1</v>
      </c>
      <c r="N127" s="59" t="s">
        <v>331</v>
      </c>
      <c r="O127" s="59"/>
      <c r="P127" s="59" t="s">
        <v>930</v>
      </c>
      <c r="Q127" s="59" t="s">
        <v>1</v>
      </c>
      <c r="R127" s="59"/>
      <c r="S127" s="58" t="s">
        <v>334</v>
      </c>
      <c r="T127" s="82" t="s">
        <v>284</v>
      </c>
    </row>
    <row r="128" spans="2:21" x14ac:dyDescent="0.25">
      <c r="B128" s="87" t="s">
        <v>952</v>
      </c>
      <c r="C128" s="70" t="s">
        <v>607</v>
      </c>
      <c r="D128" s="59" t="s">
        <v>1</v>
      </c>
      <c r="E128" s="59" t="s">
        <v>109</v>
      </c>
      <c r="F128" s="59" t="s">
        <v>1</v>
      </c>
      <c r="G128" s="59" t="s">
        <v>721</v>
      </c>
      <c r="H128" s="59"/>
      <c r="I128" s="59" t="s">
        <v>780</v>
      </c>
      <c r="J128" s="59" t="s">
        <v>1</v>
      </c>
      <c r="K128" s="59" t="s">
        <v>154</v>
      </c>
      <c r="L128" s="59" t="s">
        <v>136</v>
      </c>
      <c r="M128" s="59" t="s">
        <v>1</v>
      </c>
      <c r="N128" s="59" t="s">
        <v>359</v>
      </c>
      <c r="O128" s="59"/>
      <c r="P128" s="59" t="s">
        <v>933</v>
      </c>
      <c r="Q128" s="59" t="s">
        <v>1</v>
      </c>
      <c r="R128" s="59"/>
      <c r="S128" s="58" t="s">
        <v>348</v>
      </c>
      <c r="T128" s="82" t="s">
        <v>304</v>
      </c>
    </row>
    <row r="129" spans="2:20" x14ac:dyDescent="0.25">
      <c r="B129" s="87" t="s">
        <v>1215</v>
      </c>
      <c r="C129" s="70" t="s">
        <v>365</v>
      </c>
      <c r="D129" s="59" t="s">
        <v>1</v>
      </c>
      <c r="E129" s="59" t="s">
        <v>1001</v>
      </c>
      <c r="F129" s="59" t="s">
        <v>1</v>
      </c>
      <c r="G129" s="59" t="s">
        <v>232</v>
      </c>
      <c r="H129" s="59"/>
      <c r="I129" s="59" t="s">
        <v>784</v>
      </c>
      <c r="J129" s="59" t="s">
        <v>1</v>
      </c>
      <c r="K129" s="59" t="s">
        <v>643</v>
      </c>
      <c r="L129" s="59" t="s">
        <v>155</v>
      </c>
      <c r="M129" s="59" t="s">
        <v>1</v>
      </c>
      <c r="N129" s="59" t="s">
        <v>372</v>
      </c>
      <c r="O129" s="59"/>
      <c r="P129" s="59" t="s">
        <v>222</v>
      </c>
      <c r="Q129" s="59" t="s">
        <v>1</v>
      </c>
      <c r="R129" s="59"/>
      <c r="S129" s="58" t="s">
        <v>824</v>
      </c>
      <c r="T129" s="82" t="s">
        <v>320</v>
      </c>
    </row>
    <row r="130" spans="2:20" x14ac:dyDescent="0.25">
      <c r="B130" s="87" t="s">
        <v>1218</v>
      </c>
      <c r="C130" s="70" t="s">
        <v>378</v>
      </c>
      <c r="D130" s="59" t="s">
        <v>1</v>
      </c>
      <c r="E130" s="59" t="s">
        <v>148</v>
      </c>
      <c r="F130" s="59" t="s">
        <v>1</v>
      </c>
      <c r="G130" s="59" t="s">
        <v>1021</v>
      </c>
      <c r="H130" s="59"/>
      <c r="I130" s="59" t="s">
        <v>18</v>
      </c>
      <c r="J130" s="59" t="s">
        <v>1</v>
      </c>
      <c r="K130" s="59" t="s">
        <v>955</v>
      </c>
      <c r="L130" s="59" t="s">
        <v>297</v>
      </c>
      <c r="M130" s="59" t="s">
        <v>1</v>
      </c>
      <c r="N130" s="59" t="s">
        <v>387</v>
      </c>
      <c r="O130" s="59"/>
      <c r="P130" s="59" t="s">
        <v>282</v>
      </c>
      <c r="Q130" s="59" t="s">
        <v>1</v>
      </c>
      <c r="R130" s="59"/>
      <c r="S130" s="58" t="s">
        <v>374</v>
      </c>
      <c r="T130" s="82" t="s">
        <v>335</v>
      </c>
    </row>
    <row r="131" spans="2:20" x14ac:dyDescent="0.25">
      <c r="B131" s="87" t="s">
        <v>1220</v>
      </c>
      <c r="C131" s="70" t="s">
        <v>407</v>
      </c>
      <c r="D131" s="59" t="s">
        <v>1</v>
      </c>
      <c r="E131" s="59" t="s">
        <v>168</v>
      </c>
      <c r="F131" s="59" t="s">
        <v>1</v>
      </c>
      <c r="G131" s="59" t="s">
        <v>743</v>
      </c>
      <c r="H131" s="59"/>
      <c r="I131" s="59" t="s">
        <v>796</v>
      </c>
      <c r="J131" s="59" t="s">
        <v>1</v>
      </c>
      <c r="K131" s="59" t="s">
        <v>965</v>
      </c>
      <c r="L131" s="59" t="s">
        <v>176</v>
      </c>
      <c r="M131" s="59" t="s">
        <v>1</v>
      </c>
      <c r="N131" s="59" t="s">
        <v>835</v>
      </c>
      <c r="O131" s="59"/>
      <c r="P131" s="59" t="s">
        <v>302</v>
      </c>
      <c r="Q131" s="59" t="s">
        <v>1</v>
      </c>
      <c r="R131" s="59"/>
      <c r="S131" s="58" t="s">
        <v>832</v>
      </c>
      <c r="T131" s="82" t="s">
        <v>349</v>
      </c>
    </row>
    <row r="132" spans="2:20" x14ac:dyDescent="0.25">
      <c r="B132" s="87" t="s">
        <v>1175</v>
      </c>
      <c r="C132" s="70" t="s">
        <v>422</v>
      </c>
      <c r="D132" s="59" t="s">
        <v>1</v>
      </c>
      <c r="E132" s="59" t="s">
        <v>188</v>
      </c>
      <c r="F132" s="59" t="s">
        <v>1</v>
      </c>
      <c r="G132" s="59" t="s">
        <v>1023</v>
      </c>
      <c r="H132" s="59"/>
      <c r="I132" s="59" t="s">
        <v>66</v>
      </c>
      <c r="J132" s="59" t="s">
        <v>1</v>
      </c>
      <c r="K132" s="59" t="s">
        <v>700</v>
      </c>
      <c r="L132" s="59" t="s">
        <v>356</v>
      </c>
      <c r="M132" s="59" t="s">
        <v>1</v>
      </c>
      <c r="N132" s="59" t="s">
        <v>974</v>
      </c>
      <c r="O132" s="66"/>
      <c r="P132" s="59" t="s">
        <v>841</v>
      </c>
      <c r="Q132" s="59"/>
      <c r="R132" s="59"/>
      <c r="S132" s="58" t="s">
        <v>418</v>
      </c>
      <c r="T132" s="82" t="s">
        <v>846</v>
      </c>
    </row>
    <row r="133" spans="2:20" x14ac:dyDescent="0.25">
      <c r="B133" s="87" t="s">
        <v>1127</v>
      </c>
      <c r="C133" s="70" t="s">
        <v>435</v>
      </c>
      <c r="D133" s="59" t="s">
        <v>1</v>
      </c>
      <c r="E133" s="59" t="s">
        <v>230</v>
      </c>
      <c r="F133" s="59" t="s">
        <v>1</v>
      </c>
      <c r="G133" s="59" t="s">
        <v>325</v>
      </c>
      <c r="H133" s="59"/>
      <c r="I133" s="59" t="s">
        <v>88</v>
      </c>
      <c r="J133" s="59" t="s">
        <v>1</v>
      </c>
      <c r="K133" s="59" t="s">
        <v>257</v>
      </c>
      <c r="L133" s="59" t="s">
        <v>216</v>
      </c>
      <c r="M133" s="59" t="s">
        <v>1</v>
      </c>
      <c r="N133" s="59" t="s">
        <v>430</v>
      </c>
      <c r="O133" s="59"/>
      <c r="P133" s="59" t="s">
        <v>842</v>
      </c>
      <c r="Q133" s="59"/>
      <c r="R133" s="59"/>
      <c r="S133" s="58"/>
      <c r="T133" s="82"/>
    </row>
    <row r="134" spans="2:20" x14ac:dyDescent="0.25">
      <c r="B134" s="87" t="s">
        <v>1225</v>
      </c>
      <c r="C134" s="70" t="s">
        <v>436</v>
      </c>
      <c r="D134" s="59" t="s">
        <v>1</v>
      </c>
      <c r="E134" s="59" t="s">
        <v>251</v>
      </c>
      <c r="F134" s="59" t="s">
        <v>1</v>
      </c>
      <c r="G134" s="59" t="s">
        <v>352</v>
      </c>
      <c r="H134" s="59"/>
      <c r="I134" s="59" t="s">
        <v>815</v>
      </c>
      <c r="J134" s="59" t="s">
        <v>1</v>
      </c>
      <c r="K134" s="59" t="s">
        <v>296</v>
      </c>
      <c r="L134" s="59" t="s">
        <v>237</v>
      </c>
      <c r="M134" s="59" t="s">
        <v>1</v>
      </c>
      <c r="N134" s="59" t="s">
        <v>458</v>
      </c>
      <c r="O134" s="59"/>
      <c r="P134" s="59" t="s">
        <v>963</v>
      </c>
      <c r="Q134" s="59"/>
      <c r="R134" s="58"/>
      <c r="S134" s="58"/>
      <c r="T134" s="82"/>
    </row>
    <row r="135" spans="2:20" x14ac:dyDescent="0.25">
      <c r="B135" s="87" t="s">
        <v>1227</v>
      </c>
      <c r="C135" s="70" t="s">
        <v>450</v>
      </c>
      <c r="D135" s="59" t="s">
        <v>1</v>
      </c>
      <c r="E135" s="59" t="s">
        <v>290</v>
      </c>
      <c r="F135" s="59" t="s">
        <v>1</v>
      </c>
      <c r="G135" s="59" t="s">
        <v>368</v>
      </c>
      <c r="H135" s="59"/>
      <c r="I135" s="59" t="s">
        <v>151</v>
      </c>
      <c r="J135" s="59" t="s">
        <v>1</v>
      </c>
      <c r="K135" s="59" t="s">
        <v>314</v>
      </c>
      <c r="L135" s="59" t="s">
        <v>277</v>
      </c>
      <c r="M135" s="59" t="s">
        <v>1</v>
      </c>
      <c r="N135" s="59" t="s">
        <v>472</v>
      </c>
      <c r="O135" s="59"/>
      <c r="P135" s="59" t="s">
        <v>388</v>
      </c>
      <c r="Q135" s="59"/>
      <c r="R135" s="58"/>
      <c r="S135" s="58"/>
      <c r="T135" s="82"/>
    </row>
    <row r="136" spans="2:20" x14ac:dyDescent="0.25">
      <c r="B136" s="87" t="s">
        <v>1176</v>
      </c>
      <c r="C136" s="70" t="s">
        <v>477</v>
      </c>
      <c r="D136" s="59" t="s">
        <v>1</v>
      </c>
      <c r="E136" s="59" t="s">
        <v>337</v>
      </c>
      <c r="F136" s="59" t="s">
        <v>1</v>
      </c>
      <c r="G136" s="59" t="s">
        <v>395</v>
      </c>
      <c r="H136" s="59"/>
      <c r="I136" s="59" t="s">
        <v>764</v>
      </c>
      <c r="J136" s="59" t="s">
        <v>1</v>
      </c>
      <c r="K136" s="59" t="s">
        <v>909</v>
      </c>
      <c r="L136" s="59" t="s">
        <v>315</v>
      </c>
      <c r="M136" s="59" t="s">
        <v>1</v>
      </c>
      <c r="N136" s="59" t="s">
        <v>546</v>
      </c>
      <c r="O136" s="59"/>
      <c r="P136" s="59" t="s">
        <v>417</v>
      </c>
      <c r="Q136" s="59"/>
      <c r="R136" s="58"/>
      <c r="S136" s="58"/>
      <c r="T136" s="82"/>
    </row>
    <row r="137" spans="2:20" x14ac:dyDescent="0.25">
      <c r="B137" s="87" t="s">
        <v>1232</v>
      </c>
      <c r="C137" s="72" t="s">
        <v>34</v>
      </c>
      <c r="D137" s="59" t="s">
        <v>1</v>
      </c>
      <c r="E137" s="66" t="s">
        <v>34</v>
      </c>
      <c r="F137" s="59" t="s">
        <v>1</v>
      </c>
      <c r="G137" s="66" t="s">
        <v>34</v>
      </c>
      <c r="H137" s="66"/>
      <c r="I137" s="66" t="s">
        <v>34</v>
      </c>
      <c r="J137" s="59" t="s">
        <v>1</v>
      </c>
      <c r="K137" s="66" t="s">
        <v>34</v>
      </c>
      <c r="L137" s="66" t="s">
        <v>34</v>
      </c>
      <c r="M137" s="59" t="s">
        <v>1</v>
      </c>
      <c r="N137" s="66" t="s">
        <v>34</v>
      </c>
      <c r="O137" s="66"/>
      <c r="P137" s="66" t="s">
        <v>34</v>
      </c>
      <c r="Q137" s="59"/>
      <c r="R137" s="58"/>
      <c r="S137" s="58"/>
      <c r="T137" s="82"/>
    </row>
    <row r="138" spans="2:20" x14ac:dyDescent="0.25">
      <c r="B138" s="87" t="s">
        <v>1233</v>
      </c>
      <c r="C138" s="70" t="s">
        <v>489</v>
      </c>
      <c r="D138" s="59" t="s">
        <v>719</v>
      </c>
      <c r="E138" s="59" t="s">
        <v>366</v>
      </c>
      <c r="F138" s="59" t="s">
        <v>149</v>
      </c>
      <c r="G138" s="66" t="s">
        <v>34</v>
      </c>
      <c r="H138" s="59" t="s">
        <v>917</v>
      </c>
      <c r="I138" s="59" t="s">
        <v>212</v>
      </c>
      <c r="J138" s="59" t="s">
        <v>710</v>
      </c>
      <c r="K138" s="66" t="s">
        <v>34</v>
      </c>
      <c r="L138" s="59" t="s">
        <v>428</v>
      </c>
      <c r="M138" s="59" t="s">
        <v>470</v>
      </c>
      <c r="N138" s="59" t="s">
        <v>514</v>
      </c>
      <c r="O138" s="59" t="s">
        <v>1019</v>
      </c>
      <c r="P138" s="59" t="s">
        <v>991</v>
      </c>
      <c r="Q138" s="59" t="s">
        <v>868</v>
      </c>
      <c r="R138" s="58" t="s">
        <v>765</v>
      </c>
      <c r="S138" s="58"/>
      <c r="T138" s="82"/>
    </row>
    <row r="139" spans="2:20" x14ac:dyDescent="0.25">
      <c r="B139" s="87" t="s">
        <v>1235</v>
      </c>
      <c r="C139" s="59" t="s">
        <v>37</v>
      </c>
      <c r="D139" s="59" t="s">
        <v>37</v>
      </c>
      <c r="E139" s="59" t="s">
        <v>37</v>
      </c>
      <c r="F139" s="59" t="s">
        <v>37</v>
      </c>
      <c r="G139" s="59" t="s">
        <v>37</v>
      </c>
      <c r="H139" s="59" t="s">
        <v>37</v>
      </c>
      <c r="I139" s="59" t="s">
        <v>37</v>
      </c>
      <c r="J139" s="59" t="s">
        <v>37</v>
      </c>
      <c r="K139" s="59" t="s">
        <v>37</v>
      </c>
      <c r="L139" s="59" t="s">
        <v>37</v>
      </c>
      <c r="M139" s="59" t="s">
        <v>37</v>
      </c>
      <c r="N139" s="59" t="s">
        <v>37</v>
      </c>
      <c r="O139" s="59" t="s">
        <v>37</v>
      </c>
      <c r="P139" s="59" t="s">
        <v>37</v>
      </c>
      <c r="Q139" s="59" t="s">
        <v>37</v>
      </c>
      <c r="R139" s="59" t="s">
        <v>37</v>
      </c>
      <c r="S139" s="58"/>
      <c r="T139" s="82"/>
    </row>
    <row r="140" spans="2:20" x14ac:dyDescent="0.25">
      <c r="B140" s="24" t="s">
        <v>1177</v>
      </c>
      <c r="C140" s="40" t="s">
        <v>504</v>
      </c>
      <c r="D140" s="25" t="s">
        <v>972</v>
      </c>
      <c r="E140" s="25" t="s">
        <v>393</v>
      </c>
      <c r="F140" s="25" t="s">
        <v>918</v>
      </c>
      <c r="G140" s="25" t="s">
        <v>410</v>
      </c>
      <c r="H140" s="25" t="s">
        <v>920</v>
      </c>
      <c r="I140" s="25" t="s">
        <v>19</v>
      </c>
      <c r="J140" s="25" t="s">
        <v>214</v>
      </c>
      <c r="K140" s="25" t="s">
        <v>22</v>
      </c>
      <c r="L140" s="25" t="s">
        <v>371</v>
      </c>
      <c r="M140" s="25" t="s">
        <v>629</v>
      </c>
      <c r="N140" s="25" t="s">
        <v>529</v>
      </c>
      <c r="O140" s="25" t="s">
        <v>702</v>
      </c>
      <c r="P140" s="25" t="s">
        <v>484</v>
      </c>
      <c r="Q140" s="25" t="s">
        <v>633</v>
      </c>
      <c r="R140" s="102" t="s">
        <v>99</v>
      </c>
      <c r="S140" s="102"/>
      <c r="T140" s="103"/>
    </row>
    <row r="141" spans="2:20" x14ac:dyDescent="0.25">
      <c r="B141" s="87" t="s">
        <v>1236</v>
      </c>
      <c r="C141" s="154"/>
      <c r="D141" s="59" t="s">
        <v>742</v>
      </c>
      <c r="E141" s="59"/>
      <c r="F141" s="59" t="s">
        <v>845</v>
      </c>
      <c r="G141" s="59" t="s">
        <v>439</v>
      </c>
      <c r="H141" s="59" t="s">
        <v>924</v>
      </c>
      <c r="I141" s="59"/>
      <c r="J141" s="59" t="s">
        <v>745</v>
      </c>
      <c r="K141" s="59"/>
      <c r="L141" s="59"/>
      <c r="M141" s="59" t="s">
        <v>512</v>
      </c>
      <c r="N141" s="59" t="s">
        <v>615</v>
      </c>
      <c r="O141" s="59" t="s">
        <v>712</v>
      </c>
      <c r="P141" s="59"/>
      <c r="Q141" s="59" t="s">
        <v>980</v>
      </c>
      <c r="R141" s="58" t="s">
        <v>121</v>
      </c>
      <c r="S141" s="58"/>
      <c r="T141" s="82"/>
    </row>
    <row r="142" spans="2:20" x14ac:dyDescent="0.25">
      <c r="B142" s="87" t="s">
        <v>1178</v>
      </c>
      <c r="C142" s="154"/>
      <c r="D142" s="59" t="s">
        <v>794</v>
      </c>
      <c r="E142" s="59"/>
      <c r="F142" s="59" t="s">
        <v>210</v>
      </c>
      <c r="G142" s="59" t="s">
        <v>973</v>
      </c>
      <c r="H142" s="59" t="s">
        <v>744</v>
      </c>
      <c r="I142" s="59"/>
      <c r="J142" s="59" t="s">
        <v>275</v>
      </c>
      <c r="K142" s="59"/>
      <c r="L142" s="59"/>
      <c r="M142" s="59" t="s">
        <v>644</v>
      </c>
      <c r="N142" s="59" t="s">
        <v>584</v>
      </c>
      <c r="O142" s="59" t="s">
        <v>689</v>
      </c>
      <c r="P142" s="59"/>
      <c r="Q142" s="59" t="s">
        <v>649</v>
      </c>
      <c r="R142" s="58" t="s">
        <v>141</v>
      </c>
      <c r="S142" s="58"/>
      <c r="T142" s="82"/>
    </row>
    <row r="143" spans="2:20" x14ac:dyDescent="0.25">
      <c r="B143" s="87" t="s">
        <v>1238</v>
      </c>
      <c r="C143" s="154"/>
      <c r="D143" s="59" t="s">
        <v>801</v>
      </c>
      <c r="E143" s="59"/>
      <c r="F143" s="59" t="s">
        <v>231</v>
      </c>
      <c r="G143" s="59" t="s">
        <v>480</v>
      </c>
      <c r="H143" s="59" t="s">
        <v>1015</v>
      </c>
      <c r="I143" s="59"/>
      <c r="J143" s="59" t="s">
        <v>295</v>
      </c>
      <c r="K143" s="59"/>
      <c r="L143" s="59"/>
      <c r="M143" s="59" t="s">
        <v>545</v>
      </c>
      <c r="N143" s="59" t="s">
        <v>601</v>
      </c>
      <c r="O143" s="59" t="s">
        <v>703</v>
      </c>
      <c r="P143" s="59"/>
      <c r="Q143" s="59" t="s">
        <v>664</v>
      </c>
      <c r="R143" s="58" t="s">
        <v>923</v>
      </c>
      <c r="S143" s="58"/>
      <c r="T143" s="82"/>
    </row>
    <row r="144" spans="2:20" x14ac:dyDescent="0.25">
      <c r="B144" s="87" t="s">
        <v>1240</v>
      </c>
      <c r="C144" s="154"/>
      <c r="D144" s="59" t="s">
        <v>904</v>
      </c>
      <c r="E144" s="59"/>
      <c r="F144" s="59" t="s">
        <v>271</v>
      </c>
      <c r="G144" s="59" t="s">
        <v>1074</v>
      </c>
      <c r="H144" s="59" t="s">
        <v>763</v>
      </c>
      <c r="I144" s="59"/>
      <c r="J144" s="59" t="s">
        <v>789</v>
      </c>
      <c r="K144" s="59"/>
      <c r="L144" s="59"/>
      <c r="M144" s="59" t="s">
        <v>582</v>
      </c>
      <c r="N144" s="59" t="s">
        <v>662</v>
      </c>
      <c r="O144" s="59" t="s">
        <v>713</v>
      </c>
      <c r="P144" s="59"/>
      <c r="Q144" s="59" t="s">
        <v>680</v>
      </c>
      <c r="R144" s="58" t="s">
        <v>925</v>
      </c>
      <c r="S144" s="58"/>
      <c r="T144" s="82"/>
    </row>
    <row r="145" spans="2:20" x14ac:dyDescent="0.25">
      <c r="B145" s="87" t="s">
        <v>1179</v>
      </c>
      <c r="C145" s="154"/>
      <c r="D145" s="59" t="s">
        <v>1170</v>
      </c>
      <c r="E145" s="59"/>
      <c r="F145" s="59" t="s">
        <v>291</v>
      </c>
      <c r="G145" s="59" t="s">
        <v>492</v>
      </c>
      <c r="H145" s="59" t="s">
        <v>1166</v>
      </c>
      <c r="I145" s="59"/>
      <c r="J145" s="59" t="s">
        <v>327</v>
      </c>
      <c r="K145" s="59"/>
      <c r="L145" s="59"/>
      <c r="M145" s="59" t="s">
        <v>600</v>
      </c>
      <c r="N145" s="59" t="s">
        <v>1019</v>
      </c>
      <c r="O145" s="59" t="s">
        <v>727</v>
      </c>
      <c r="P145" s="59"/>
      <c r="Q145" s="59" t="s">
        <v>691</v>
      </c>
      <c r="R145" s="58" t="s">
        <v>182</v>
      </c>
      <c r="S145" s="58"/>
      <c r="T145" s="82"/>
    </row>
    <row r="146" spans="2:20" x14ac:dyDescent="0.25">
      <c r="B146" s="87" t="s">
        <v>1244</v>
      </c>
      <c r="C146" s="154"/>
      <c r="D146" s="59" t="s">
        <v>1173</v>
      </c>
      <c r="E146" s="59"/>
      <c r="F146" s="59" t="s">
        <v>309</v>
      </c>
      <c r="G146" s="59" t="s">
        <v>507</v>
      </c>
      <c r="H146" s="59" t="s">
        <v>767</v>
      </c>
      <c r="I146" s="59"/>
      <c r="J146" s="59" t="s">
        <v>354</v>
      </c>
      <c r="K146" s="59"/>
      <c r="L146" s="59"/>
      <c r="M146" s="59" t="s">
        <v>630</v>
      </c>
      <c r="N146" s="59" t="s">
        <v>677</v>
      </c>
      <c r="O146" s="59" t="s">
        <v>738</v>
      </c>
      <c r="P146" s="59"/>
      <c r="Q146" s="59" t="s">
        <v>892</v>
      </c>
      <c r="R146" s="58" t="s">
        <v>202</v>
      </c>
      <c r="S146" s="58"/>
      <c r="T146" s="82"/>
    </row>
    <row r="147" spans="2:20" x14ac:dyDescent="0.25">
      <c r="B147" s="87" t="s">
        <v>1247</v>
      </c>
      <c r="C147" s="154"/>
      <c r="D147" s="59" t="s">
        <v>813</v>
      </c>
      <c r="E147" s="59"/>
      <c r="F147" s="59" t="s">
        <v>940</v>
      </c>
      <c r="G147" s="59" t="s">
        <v>540</v>
      </c>
      <c r="H147" s="59" t="s">
        <v>941</v>
      </c>
      <c r="I147" s="59"/>
      <c r="J147" s="59" t="s">
        <v>793</v>
      </c>
      <c r="K147" s="59"/>
      <c r="L147" s="59"/>
      <c r="M147" s="59" t="s">
        <v>805</v>
      </c>
      <c r="N147" s="59" t="s">
        <v>647</v>
      </c>
      <c r="O147" s="59" t="s">
        <v>1248</v>
      </c>
      <c r="P147" s="59"/>
      <c r="Q147" s="59" t="s">
        <v>714</v>
      </c>
      <c r="R147" s="58" t="s">
        <v>931</v>
      </c>
      <c r="S147" s="58"/>
      <c r="T147" s="82"/>
    </row>
    <row r="148" spans="2:20" x14ac:dyDescent="0.25">
      <c r="B148" s="87" t="s">
        <v>1252</v>
      </c>
      <c r="C148" s="154"/>
      <c r="D148" s="66" t="s">
        <v>34</v>
      </c>
      <c r="E148" s="66"/>
      <c r="F148" s="66" t="s">
        <v>34</v>
      </c>
      <c r="G148" s="66" t="s">
        <v>34</v>
      </c>
      <c r="H148" s="66" t="s">
        <v>34</v>
      </c>
      <c r="I148" s="66"/>
      <c r="J148" s="66" t="s">
        <v>34</v>
      </c>
      <c r="K148" s="66"/>
      <c r="L148" s="59"/>
      <c r="M148" s="66" t="s">
        <v>34</v>
      </c>
      <c r="N148" s="66" t="s">
        <v>34</v>
      </c>
      <c r="O148" s="66" t="s">
        <v>34</v>
      </c>
      <c r="P148" s="66"/>
      <c r="Q148" s="66" t="s">
        <v>34</v>
      </c>
      <c r="R148" s="66" t="s">
        <v>34</v>
      </c>
      <c r="S148" s="153"/>
      <c r="T148" s="112"/>
    </row>
    <row r="149" spans="2:20" x14ac:dyDescent="0.25">
      <c r="B149" s="87" t="s">
        <v>1253</v>
      </c>
      <c r="C149" s="154"/>
      <c r="D149" s="66" t="s">
        <v>34</v>
      </c>
      <c r="E149" s="66"/>
      <c r="F149" s="66" t="s">
        <v>34</v>
      </c>
      <c r="G149" s="66" t="s">
        <v>34</v>
      </c>
      <c r="H149" s="66" t="s">
        <v>34</v>
      </c>
      <c r="I149" s="66"/>
      <c r="J149" s="66" t="s">
        <v>34</v>
      </c>
      <c r="K149" s="66"/>
      <c r="L149" s="59"/>
      <c r="M149" s="66" t="s">
        <v>34</v>
      </c>
      <c r="N149" s="66" t="s">
        <v>34</v>
      </c>
      <c r="O149" s="66" t="s">
        <v>34</v>
      </c>
      <c r="P149" s="66"/>
      <c r="Q149" s="66" t="s">
        <v>34</v>
      </c>
      <c r="R149" s="66" t="s">
        <v>34</v>
      </c>
      <c r="S149" s="153"/>
      <c r="T149" s="112"/>
    </row>
    <row r="150" spans="2:20" x14ac:dyDescent="0.25">
      <c r="B150" s="87" t="s">
        <v>1252</v>
      </c>
      <c r="C150" s="154"/>
      <c r="D150" s="66" t="s">
        <v>34</v>
      </c>
      <c r="E150" s="66"/>
      <c r="F150" s="66" t="s">
        <v>34</v>
      </c>
      <c r="G150" s="66" t="s">
        <v>34</v>
      </c>
      <c r="H150" s="66" t="s">
        <v>34</v>
      </c>
      <c r="I150" s="66"/>
      <c r="J150" s="66" t="s">
        <v>34</v>
      </c>
      <c r="K150" s="66"/>
      <c r="L150" s="59"/>
      <c r="M150" s="66" t="s">
        <v>34</v>
      </c>
      <c r="N150" s="66" t="s">
        <v>34</v>
      </c>
      <c r="O150" s="66" t="s">
        <v>34</v>
      </c>
      <c r="P150" s="66"/>
      <c r="Q150" s="66" t="s">
        <v>34</v>
      </c>
      <c r="R150" s="66" t="s">
        <v>34</v>
      </c>
      <c r="S150" s="153"/>
      <c r="T150" s="112"/>
    </row>
    <row r="151" spans="2:20" x14ac:dyDescent="0.25">
      <c r="B151" s="87" t="s">
        <v>1247</v>
      </c>
      <c r="C151" s="154"/>
      <c r="D151" s="59" t="s">
        <v>37</v>
      </c>
      <c r="E151" s="59"/>
      <c r="F151" s="59" t="s">
        <v>37</v>
      </c>
      <c r="G151" s="59" t="s">
        <v>37</v>
      </c>
      <c r="H151" s="59" t="s">
        <v>37</v>
      </c>
      <c r="I151" s="59"/>
      <c r="J151" s="59" t="s">
        <v>37</v>
      </c>
      <c r="K151" s="59"/>
      <c r="L151" s="59"/>
      <c r="M151" s="59" t="s">
        <v>37</v>
      </c>
      <c r="N151" s="59" t="s">
        <v>37</v>
      </c>
      <c r="O151" s="59" t="s">
        <v>37</v>
      </c>
      <c r="P151" s="59"/>
      <c r="Q151" s="59" t="s">
        <v>37</v>
      </c>
      <c r="R151" s="59" t="s">
        <v>37</v>
      </c>
      <c r="S151" s="58"/>
      <c r="T151" s="82"/>
    </row>
    <row r="152" spans="2:20" x14ac:dyDescent="0.25">
      <c r="B152" s="87" t="s">
        <v>1244</v>
      </c>
      <c r="C152" s="154"/>
      <c r="D152" s="59" t="s">
        <v>819</v>
      </c>
      <c r="E152" s="59"/>
      <c r="F152" s="59" t="s">
        <v>338</v>
      </c>
      <c r="G152" s="59" t="s">
        <v>1075</v>
      </c>
      <c r="H152" s="59" t="s">
        <v>948</v>
      </c>
      <c r="I152" s="59"/>
      <c r="J152" s="59" t="s">
        <v>810</v>
      </c>
      <c r="K152" s="59"/>
      <c r="L152" s="59"/>
      <c r="M152" s="59" t="s">
        <v>725</v>
      </c>
      <c r="N152" s="59" t="s">
        <v>663</v>
      </c>
      <c r="O152" s="59" t="s">
        <v>1206</v>
      </c>
      <c r="P152" s="59"/>
      <c r="Q152" s="59" t="s">
        <v>1254</v>
      </c>
      <c r="R152" s="58" t="s">
        <v>244</v>
      </c>
      <c r="S152" s="58"/>
      <c r="T152" s="82"/>
    </row>
    <row r="153" spans="2:20" x14ac:dyDescent="0.25">
      <c r="B153" s="87" t="s">
        <v>1179</v>
      </c>
      <c r="C153" s="154"/>
      <c r="D153" s="59" t="s">
        <v>1062</v>
      </c>
      <c r="E153" s="59"/>
      <c r="F153" s="59" t="s">
        <v>857</v>
      </c>
      <c r="G153" s="59" t="s">
        <v>561</v>
      </c>
      <c r="H153" s="59" t="s">
        <v>775</v>
      </c>
      <c r="I153" s="59"/>
      <c r="J153" s="59" t="s">
        <v>383</v>
      </c>
      <c r="K153" s="59"/>
      <c r="L153" s="59"/>
      <c r="M153" s="59" t="s">
        <v>937</v>
      </c>
      <c r="N153" s="59" t="s">
        <v>712</v>
      </c>
      <c r="O153" s="59" t="s">
        <v>1257</v>
      </c>
      <c r="P153" s="59"/>
      <c r="Q153" s="59" t="s">
        <v>739</v>
      </c>
      <c r="R153" s="58" t="s">
        <v>264</v>
      </c>
      <c r="S153" s="58"/>
      <c r="T153" s="82"/>
    </row>
    <row r="154" spans="2:20" x14ac:dyDescent="0.25">
      <c r="B154" s="87" t="s">
        <v>1261</v>
      </c>
      <c r="C154" s="154"/>
      <c r="D154" s="59" t="s">
        <v>827</v>
      </c>
      <c r="E154" s="59"/>
      <c r="F154" s="59" t="s">
        <v>351</v>
      </c>
      <c r="G154" s="59" t="s">
        <v>596</v>
      </c>
      <c r="H154" s="59" t="s">
        <v>776</v>
      </c>
      <c r="I154" s="59"/>
      <c r="J154" s="59" t="s">
        <v>398</v>
      </c>
      <c r="K154" s="59"/>
      <c r="L154" s="59"/>
      <c r="M154" s="59" t="s">
        <v>645</v>
      </c>
      <c r="N154" s="59" t="s">
        <v>678</v>
      </c>
      <c r="O154" s="59" t="s">
        <v>922</v>
      </c>
      <c r="P154" s="59"/>
      <c r="Q154" s="59" t="s">
        <v>1004</v>
      </c>
      <c r="R154" s="58" t="s">
        <v>283</v>
      </c>
      <c r="S154" s="58"/>
      <c r="T154" s="82"/>
    </row>
    <row r="155" spans="2:20" x14ac:dyDescent="0.25">
      <c r="B155" s="87" t="s">
        <v>1264</v>
      </c>
      <c r="C155" s="154"/>
      <c r="D155" s="59" t="s">
        <v>1064</v>
      </c>
      <c r="E155" s="59"/>
      <c r="F155" s="59" t="s">
        <v>861</v>
      </c>
      <c r="G155" s="59" t="s">
        <v>611</v>
      </c>
      <c r="H155" s="59" t="s">
        <v>779</v>
      </c>
      <c r="I155" s="59"/>
      <c r="J155" s="59" t="s">
        <v>804</v>
      </c>
      <c r="K155" s="59"/>
      <c r="L155" s="59"/>
      <c r="M155" s="59" t="s">
        <v>942</v>
      </c>
      <c r="N155" s="59" t="s">
        <v>689</v>
      </c>
      <c r="O155" s="59" t="s">
        <v>1265</v>
      </c>
      <c r="P155" s="59"/>
      <c r="Q155" s="59" t="s">
        <v>906</v>
      </c>
      <c r="R155" s="58" t="s">
        <v>303</v>
      </c>
      <c r="S155" s="58"/>
      <c r="T155" s="82"/>
    </row>
    <row r="156" spans="2:20" x14ac:dyDescent="0.25">
      <c r="B156" s="24" t="s">
        <v>1195</v>
      </c>
      <c r="C156" s="171"/>
      <c r="D156" s="25" t="s">
        <v>15</v>
      </c>
      <c r="E156" s="25"/>
      <c r="F156" s="25" t="s">
        <v>367</v>
      </c>
      <c r="G156" s="25" t="s">
        <v>626</v>
      </c>
      <c r="H156" s="25" t="s">
        <v>780</v>
      </c>
      <c r="I156" s="25"/>
      <c r="J156" s="25" t="s">
        <v>413</v>
      </c>
      <c r="K156" s="25"/>
      <c r="L156" s="25"/>
      <c r="M156" s="25" t="s">
        <v>661</v>
      </c>
      <c r="N156" s="25" t="s">
        <v>703</v>
      </c>
      <c r="O156" s="25" t="s">
        <v>28</v>
      </c>
      <c r="P156" s="25"/>
      <c r="Q156" s="25" t="s">
        <v>748</v>
      </c>
      <c r="R156" s="102" t="s">
        <v>946</v>
      </c>
      <c r="S156" s="58"/>
      <c r="T156" s="82"/>
    </row>
    <row r="157" spans="2:20" x14ac:dyDescent="0.25">
      <c r="B157" s="87" t="s">
        <v>1269</v>
      </c>
      <c r="C157" s="154"/>
      <c r="D157" s="59"/>
      <c r="E157" s="59"/>
      <c r="F157" s="59" t="s">
        <v>1</v>
      </c>
      <c r="G157" s="59" t="s">
        <v>1095</v>
      </c>
      <c r="H157" s="59"/>
      <c r="I157" s="59"/>
      <c r="J157" s="59" t="s">
        <v>1</v>
      </c>
      <c r="K157" s="59"/>
      <c r="L157" s="59"/>
      <c r="M157" s="59" t="s">
        <v>1</v>
      </c>
      <c r="N157" s="59" t="s">
        <v>897</v>
      </c>
      <c r="O157" s="59"/>
      <c r="P157" s="59" t="s">
        <v>1</v>
      </c>
      <c r="Q157" s="59" t="s">
        <v>1</v>
      </c>
      <c r="R157" s="58"/>
      <c r="S157" s="58"/>
      <c r="T157" s="82"/>
    </row>
    <row r="158" spans="2:20" x14ac:dyDescent="0.25">
      <c r="B158" s="87" t="s">
        <v>1181</v>
      </c>
      <c r="C158" s="154"/>
      <c r="D158" s="59"/>
      <c r="E158" s="59"/>
      <c r="F158" s="59" t="s">
        <v>1</v>
      </c>
      <c r="G158" s="59" t="s">
        <v>979</v>
      </c>
      <c r="H158" s="59"/>
      <c r="I158" s="59"/>
      <c r="J158" s="59" t="s">
        <v>1</v>
      </c>
      <c r="K158" s="59"/>
      <c r="L158" s="59"/>
      <c r="M158" s="59" t="s">
        <v>1</v>
      </c>
      <c r="N158" s="59" t="s">
        <v>727</v>
      </c>
      <c r="O158" s="59"/>
      <c r="P158" s="59" t="s">
        <v>1</v>
      </c>
      <c r="Q158" s="59" t="s">
        <v>1</v>
      </c>
      <c r="R158" s="58"/>
      <c r="S158" s="58"/>
      <c r="T158" s="82"/>
    </row>
    <row r="159" spans="2:20" x14ac:dyDescent="0.25">
      <c r="B159" s="87" t="s">
        <v>1272</v>
      </c>
      <c r="C159" s="154"/>
      <c r="D159" s="59"/>
      <c r="E159" s="59"/>
      <c r="F159" s="59" t="s">
        <v>1</v>
      </c>
      <c r="G159" s="59" t="s">
        <v>687</v>
      </c>
      <c r="H159" s="59"/>
      <c r="I159" s="59"/>
      <c r="J159" s="59" t="s">
        <v>1</v>
      </c>
      <c r="K159" s="59"/>
      <c r="L159" s="59" t="s">
        <v>1</v>
      </c>
      <c r="M159" s="59" t="s">
        <v>1</v>
      </c>
      <c r="N159" s="59" t="s">
        <v>1257</v>
      </c>
      <c r="O159" s="59"/>
      <c r="P159" s="59" t="s">
        <v>1</v>
      </c>
      <c r="Q159" s="59" t="s">
        <v>1</v>
      </c>
      <c r="R159" s="58"/>
      <c r="S159" s="58"/>
      <c r="T159" s="82"/>
    </row>
    <row r="160" spans="2:20" x14ac:dyDescent="0.25">
      <c r="B160" s="87" t="s">
        <v>1274</v>
      </c>
      <c r="C160" s="154"/>
      <c r="D160" s="59"/>
      <c r="E160" s="59"/>
      <c r="F160" s="59" t="s">
        <v>1</v>
      </c>
      <c r="G160" s="59" t="s">
        <v>698</v>
      </c>
      <c r="H160" s="59"/>
      <c r="I160" s="59"/>
      <c r="J160" s="59" t="s">
        <v>1</v>
      </c>
      <c r="K160" s="59"/>
      <c r="L160" s="59" t="s">
        <v>1</v>
      </c>
      <c r="M160" s="59" t="s">
        <v>1</v>
      </c>
      <c r="N160" s="59" t="s">
        <v>922</v>
      </c>
      <c r="O160" s="59"/>
      <c r="P160" s="59" t="s">
        <v>1</v>
      </c>
      <c r="Q160" s="59" t="s">
        <v>1</v>
      </c>
      <c r="R160" s="58"/>
      <c r="S160" s="58"/>
      <c r="T160" s="82"/>
    </row>
    <row r="161" spans="2:36" x14ac:dyDescent="0.25">
      <c r="B161" s="87" t="s">
        <v>1276</v>
      </c>
      <c r="C161" s="154"/>
      <c r="D161" s="59"/>
      <c r="E161" s="59"/>
      <c r="F161" s="59" t="s">
        <v>1</v>
      </c>
      <c r="G161" s="59" t="s">
        <v>1277</v>
      </c>
      <c r="H161" s="59"/>
      <c r="I161" s="59"/>
      <c r="J161" s="59" t="s">
        <v>1</v>
      </c>
      <c r="K161" s="59"/>
      <c r="L161" s="59" t="s">
        <v>1</v>
      </c>
      <c r="M161" s="59" t="s">
        <v>1</v>
      </c>
      <c r="N161" s="59" t="s">
        <v>1265</v>
      </c>
      <c r="O161" s="59"/>
      <c r="P161" s="59" t="s">
        <v>1</v>
      </c>
      <c r="Q161" s="59" t="s">
        <v>1</v>
      </c>
      <c r="R161" s="58"/>
      <c r="S161" s="58"/>
      <c r="T161" s="82"/>
    </row>
    <row r="162" spans="2:36" ht="15.75" thickBot="1" x14ac:dyDescent="0.3">
      <c r="B162" s="21" t="s">
        <v>1279</v>
      </c>
      <c r="C162" s="41"/>
      <c r="D162" s="22"/>
      <c r="E162" s="22"/>
      <c r="F162" s="22" t="s">
        <v>1</v>
      </c>
      <c r="G162" s="22" t="s">
        <v>917</v>
      </c>
      <c r="H162" s="22"/>
      <c r="I162" s="22"/>
      <c r="J162" s="22" t="s">
        <v>1</v>
      </c>
      <c r="K162" s="22"/>
      <c r="L162" s="22" t="s">
        <v>1</v>
      </c>
      <c r="M162" s="22" t="s">
        <v>1</v>
      </c>
      <c r="N162" s="22" t="s">
        <v>28</v>
      </c>
      <c r="O162" s="22"/>
      <c r="P162" s="22" t="s">
        <v>1</v>
      </c>
      <c r="Q162" s="22" t="s">
        <v>1</v>
      </c>
      <c r="R162" s="170"/>
      <c r="S162" s="170"/>
      <c r="T162" s="113"/>
    </row>
    <row r="163" spans="2:36" ht="15.75" thickBot="1" x14ac:dyDescent="0.3"/>
    <row r="164" spans="2:36" x14ac:dyDescent="0.25">
      <c r="B164" s="31" t="s">
        <v>2</v>
      </c>
      <c r="C164" s="96">
        <v>26</v>
      </c>
      <c r="D164" s="96">
        <v>13</v>
      </c>
      <c r="E164" s="96">
        <v>26</v>
      </c>
      <c r="F164" s="96">
        <v>13</v>
      </c>
      <c r="G164" s="96">
        <v>47</v>
      </c>
      <c r="H164" s="96">
        <v>13</v>
      </c>
      <c r="I164" s="96">
        <v>26</v>
      </c>
      <c r="J164" s="96">
        <v>13</v>
      </c>
      <c r="K164" s="96">
        <v>25</v>
      </c>
      <c r="L164" s="96">
        <v>26</v>
      </c>
      <c r="M164" s="96">
        <v>13</v>
      </c>
      <c r="N164" s="96">
        <v>48</v>
      </c>
      <c r="O164" s="96">
        <v>13</v>
      </c>
      <c r="P164" s="96">
        <v>26</v>
      </c>
      <c r="Q164" s="96">
        <v>13</v>
      </c>
      <c r="R164" s="96">
        <v>13</v>
      </c>
      <c r="S164" s="96">
        <v>18</v>
      </c>
      <c r="T164" s="97">
        <v>18</v>
      </c>
    </row>
    <row r="165" spans="2:36" x14ac:dyDescent="0.25">
      <c r="B165" s="34" t="s">
        <v>752</v>
      </c>
      <c r="C165" s="98">
        <v>115</v>
      </c>
      <c r="D165" s="98">
        <v>115</v>
      </c>
      <c r="E165" s="98">
        <v>115</v>
      </c>
      <c r="F165" s="115">
        <v>115</v>
      </c>
      <c r="G165" s="98">
        <v>115</v>
      </c>
      <c r="H165" s="98">
        <v>115</v>
      </c>
      <c r="I165" s="98">
        <v>115</v>
      </c>
      <c r="J165" s="115">
        <v>115</v>
      </c>
      <c r="K165" s="98">
        <v>115</v>
      </c>
      <c r="L165" s="98">
        <v>115</v>
      </c>
      <c r="M165" s="98">
        <v>115</v>
      </c>
      <c r="N165" s="115">
        <v>115</v>
      </c>
      <c r="O165" s="98">
        <v>115</v>
      </c>
      <c r="P165" s="98">
        <v>115</v>
      </c>
      <c r="Q165" s="98">
        <v>115</v>
      </c>
      <c r="R165" s="115">
        <v>115</v>
      </c>
      <c r="S165" s="98">
        <v>115</v>
      </c>
      <c r="T165" s="99">
        <v>115</v>
      </c>
    </row>
    <row r="166" spans="2:36" ht="15.75" thickBot="1" x14ac:dyDescent="0.3">
      <c r="B166" s="36" t="s">
        <v>753</v>
      </c>
      <c r="C166" s="100">
        <f t="shared" ref="C166:M166" si="29">C164*C165</f>
        <v>2990</v>
      </c>
      <c r="D166" s="100">
        <f t="shared" si="29"/>
        <v>1495</v>
      </c>
      <c r="E166" s="100">
        <f t="shared" si="29"/>
        <v>2990</v>
      </c>
      <c r="F166" s="100">
        <f t="shared" si="29"/>
        <v>1495</v>
      </c>
      <c r="G166" s="100">
        <f t="shared" si="29"/>
        <v>5405</v>
      </c>
      <c r="H166" s="100">
        <f t="shared" si="29"/>
        <v>1495</v>
      </c>
      <c r="I166" s="100">
        <f t="shared" si="29"/>
        <v>2990</v>
      </c>
      <c r="J166" s="100">
        <f t="shared" si="29"/>
        <v>1495</v>
      </c>
      <c r="K166" s="100">
        <f t="shared" si="29"/>
        <v>2875</v>
      </c>
      <c r="L166" s="100">
        <f t="shared" si="29"/>
        <v>2990</v>
      </c>
      <c r="M166" s="100">
        <f t="shared" si="29"/>
        <v>1495</v>
      </c>
      <c r="N166" s="100">
        <f t="shared" ref="N166" si="30">N164*N165</f>
        <v>5520</v>
      </c>
      <c r="O166" s="100">
        <f t="shared" ref="O166" si="31">O164*O165</f>
        <v>1495</v>
      </c>
      <c r="P166" s="100">
        <f t="shared" ref="P166" si="32">P164*P165</f>
        <v>2990</v>
      </c>
      <c r="Q166" s="100">
        <f t="shared" ref="Q166" si="33">Q164*Q165</f>
        <v>1495</v>
      </c>
      <c r="R166" s="100">
        <f t="shared" ref="R166" si="34">R164*R165</f>
        <v>1495</v>
      </c>
      <c r="S166" s="100">
        <f t="shared" ref="S166" si="35">S164*S165</f>
        <v>2070</v>
      </c>
      <c r="T166" s="101">
        <f t="shared" ref="T166" si="36">T164*T165</f>
        <v>2070</v>
      </c>
      <c r="AJ166" s="54">
        <f>SUM(C166:AH166)</f>
        <v>44850</v>
      </c>
    </row>
    <row r="167" spans="2:36" ht="15.75" thickBot="1" x14ac:dyDescent="0.3"/>
    <row r="168" spans="2:36" x14ac:dyDescent="0.25">
      <c r="B168" s="56" t="s">
        <v>754</v>
      </c>
      <c r="C168" s="168" t="s">
        <v>4</v>
      </c>
      <c r="D168" s="169" t="s">
        <v>4</v>
      </c>
      <c r="E168" s="169" t="s">
        <v>4</v>
      </c>
      <c r="F168" s="169" t="s">
        <v>4</v>
      </c>
      <c r="G168" s="169" t="s">
        <v>4</v>
      </c>
      <c r="H168" s="169" t="s">
        <v>4</v>
      </c>
      <c r="I168" s="169" t="s">
        <v>4</v>
      </c>
      <c r="J168" s="169" t="s">
        <v>4</v>
      </c>
      <c r="K168" s="169" t="s">
        <v>4</v>
      </c>
      <c r="L168" s="169" t="s">
        <v>4</v>
      </c>
      <c r="M168" s="169" t="s">
        <v>4</v>
      </c>
      <c r="N168" s="169" t="s">
        <v>4</v>
      </c>
      <c r="O168" s="169" t="s">
        <v>4</v>
      </c>
      <c r="P168" s="28" t="s">
        <v>4</v>
      </c>
      <c r="Q168" s="28" t="s">
        <v>4</v>
      </c>
      <c r="R168" s="28" t="s">
        <v>4</v>
      </c>
      <c r="S168" s="28" t="s">
        <v>4</v>
      </c>
      <c r="T168" s="28" t="s">
        <v>4</v>
      </c>
      <c r="U168" s="28" t="s">
        <v>4</v>
      </c>
      <c r="V168" s="29" t="s">
        <v>4</v>
      </c>
    </row>
    <row r="169" spans="2:36" x14ac:dyDescent="0.25">
      <c r="B169" s="12" t="s">
        <v>750</v>
      </c>
      <c r="C169" s="167">
        <v>58</v>
      </c>
      <c r="D169" s="165">
        <v>78</v>
      </c>
      <c r="E169" s="165">
        <v>60</v>
      </c>
      <c r="F169" s="165">
        <v>52</v>
      </c>
      <c r="G169" s="165">
        <v>86</v>
      </c>
      <c r="H169" s="165">
        <v>62</v>
      </c>
      <c r="I169" s="165">
        <v>88</v>
      </c>
      <c r="J169" s="165">
        <v>64</v>
      </c>
      <c r="K169" s="165">
        <v>28</v>
      </c>
      <c r="L169" s="165">
        <v>66</v>
      </c>
      <c r="M169" s="165">
        <v>80</v>
      </c>
      <c r="N169" s="165">
        <v>90</v>
      </c>
      <c r="O169" s="165">
        <v>68</v>
      </c>
      <c r="P169" s="78">
        <v>92</v>
      </c>
      <c r="Q169" s="78">
        <v>70</v>
      </c>
      <c r="R169" s="78">
        <v>82</v>
      </c>
      <c r="S169" s="78">
        <v>72</v>
      </c>
      <c r="T169" s="78">
        <v>96</v>
      </c>
      <c r="U169" s="78">
        <v>76</v>
      </c>
      <c r="V169" s="79">
        <v>84</v>
      </c>
    </row>
    <row r="170" spans="2:36" x14ac:dyDescent="0.25">
      <c r="B170" s="297" t="s">
        <v>751</v>
      </c>
      <c r="C170" s="167" t="s">
        <v>1394</v>
      </c>
      <c r="D170" s="165" t="s">
        <v>1394</v>
      </c>
      <c r="E170" s="165" t="s">
        <v>1395</v>
      </c>
      <c r="F170" s="165" t="s">
        <v>1391</v>
      </c>
      <c r="G170" s="165" t="s">
        <v>1394</v>
      </c>
      <c r="H170" s="165" t="s">
        <v>1395</v>
      </c>
      <c r="I170" s="165" t="s">
        <v>1391</v>
      </c>
      <c r="J170" s="165" t="s">
        <v>1395</v>
      </c>
      <c r="K170" s="165" t="s">
        <v>1391</v>
      </c>
      <c r="L170" s="165" t="s">
        <v>1395</v>
      </c>
      <c r="M170" s="165" t="s">
        <v>1391</v>
      </c>
      <c r="N170" s="165" t="s">
        <v>1394</v>
      </c>
      <c r="O170" s="165" t="s">
        <v>1395</v>
      </c>
      <c r="P170" s="10" t="s">
        <v>1394</v>
      </c>
      <c r="Q170" s="10" t="s">
        <v>1395</v>
      </c>
      <c r="R170" s="10" t="s">
        <v>1391</v>
      </c>
      <c r="S170" s="10" t="s">
        <v>1394</v>
      </c>
      <c r="T170" s="10" t="s">
        <v>1391</v>
      </c>
      <c r="U170" s="10" t="s">
        <v>1395</v>
      </c>
      <c r="V170" s="15" t="s">
        <v>1392</v>
      </c>
      <c r="W170" s="30" t="s">
        <v>758</v>
      </c>
    </row>
    <row r="171" spans="2:36" x14ac:dyDescent="0.25">
      <c r="B171" s="298"/>
      <c r="C171" s="167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78"/>
      <c r="Q171" s="78"/>
      <c r="R171" s="78"/>
      <c r="S171" s="78"/>
      <c r="T171" s="78"/>
      <c r="U171" s="78"/>
      <c r="V171" s="79"/>
      <c r="W171" s="30" t="s">
        <v>759</v>
      </c>
    </row>
    <row r="172" spans="2:36" ht="15.75" thickBot="1" x14ac:dyDescent="0.3">
      <c r="B172" s="29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1"/>
    </row>
    <row r="173" spans="2:36" x14ac:dyDescent="0.25">
      <c r="B173" s="49" t="s">
        <v>1279</v>
      </c>
      <c r="C173" s="177"/>
      <c r="D173" s="130"/>
      <c r="E173" s="178"/>
      <c r="F173" s="130"/>
      <c r="G173" s="178"/>
      <c r="H173" s="178"/>
      <c r="I173" s="178"/>
      <c r="J173" s="178"/>
      <c r="K173" s="178" t="s">
        <v>924</v>
      </c>
      <c r="L173" s="178"/>
      <c r="M173" s="178"/>
      <c r="N173" s="178"/>
      <c r="O173" s="130"/>
      <c r="P173" s="130"/>
      <c r="Q173" s="130" t="s">
        <v>1</v>
      </c>
      <c r="R173" s="130" t="s">
        <v>1</v>
      </c>
      <c r="S173" s="130" t="s">
        <v>932</v>
      </c>
      <c r="T173" s="130"/>
      <c r="U173" s="130"/>
      <c r="V173" s="114"/>
    </row>
    <row r="174" spans="2:36" x14ac:dyDescent="0.25">
      <c r="B174" s="87" t="s">
        <v>1276</v>
      </c>
      <c r="C174" s="155"/>
      <c r="D174" s="61"/>
      <c r="E174" s="156"/>
      <c r="F174" s="61"/>
      <c r="G174" s="156"/>
      <c r="H174" s="156"/>
      <c r="I174" s="156"/>
      <c r="J174" s="156"/>
      <c r="K174" s="156" t="s">
        <v>744</v>
      </c>
      <c r="L174" s="156"/>
      <c r="M174" s="156"/>
      <c r="N174" s="156"/>
      <c r="O174" s="61"/>
      <c r="P174" s="61"/>
      <c r="Q174" s="61" t="s">
        <v>1</v>
      </c>
      <c r="R174" s="61" t="s">
        <v>1</v>
      </c>
      <c r="S174" s="61" t="s">
        <v>74</v>
      </c>
      <c r="T174" s="61"/>
      <c r="U174" s="61"/>
      <c r="V174" s="62"/>
    </row>
    <row r="175" spans="2:36" x14ac:dyDescent="0.25">
      <c r="B175" s="87" t="s">
        <v>1274</v>
      </c>
      <c r="C175" s="155"/>
      <c r="D175" s="61"/>
      <c r="E175" s="156"/>
      <c r="F175" s="61"/>
      <c r="G175" s="156"/>
      <c r="H175" s="156"/>
      <c r="I175" s="156"/>
      <c r="J175" s="156"/>
      <c r="K175" s="156" t="s">
        <v>928</v>
      </c>
      <c r="L175" s="156"/>
      <c r="M175" s="156"/>
      <c r="N175" s="156"/>
      <c r="O175" s="61"/>
      <c r="P175" s="61"/>
      <c r="Q175" s="61" t="s">
        <v>1</v>
      </c>
      <c r="R175" s="61" t="s">
        <v>1</v>
      </c>
      <c r="S175" s="61" t="s">
        <v>97</v>
      </c>
      <c r="T175" s="61"/>
      <c r="U175" s="61"/>
      <c r="V175" s="62"/>
    </row>
    <row r="176" spans="2:36" x14ac:dyDescent="0.25">
      <c r="B176" s="87" t="s">
        <v>1272</v>
      </c>
      <c r="C176" s="155"/>
      <c r="D176" s="61"/>
      <c r="E176" s="156"/>
      <c r="F176" s="61"/>
      <c r="G176" s="156"/>
      <c r="H176" s="156"/>
      <c r="I176" s="156"/>
      <c r="J176" s="156"/>
      <c r="K176" s="156" t="s">
        <v>1166</v>
      </c>
      <c r="L176" s="156"/>
      <c r="M176" s="156"/>
      <c r="N176" s="156"/>
      <c r="O176" s="61"/>
      <c r="P176" s="61"/>
      <c r="Q176" s="61" t="s">
        <v>1</v>
      </c>
      <c r="R176" s="61" t="s">
        <v>1</v>
      </c>
      <c r="S176" s="61" t="s">
        <v>119</v>
      </c>
      <c r="T176" s="61"/>
      <c r="U176" s="61"/>
      <c r="V176" s="62"/>
    </row>
    <row r="177" spans="2:22" x14ac:dyDescent="0.25">
      <c r="B177" s="87" t="s">
        <v>1181</v>
      </c>
      <c r="C177" s="155"/>
      <c r="D177" s="61"/>
      <c r="E177" s="156"/>
      <c r="F177" s="61"/>
      <c r="G177" s="156"/>
      <c r="H177" s="156"/>
      <c r="I177" s="156"/>
      <c r="J177" s="156"/>
      <c r="K177" s="156" t="s">
        <v>776</v>
      </c>
      <c r="L177" s="156"/>
      <c r="M177" s="156"/>
      <c r="N177" s="156"/>
      <c r="O177" s="61"/>
      <c r="P177" s="61"/>
      <c r="Q177" s="61" t="s">
        <v>1</v>
      </c>
      <c r="R177" s="61" t="s">
        <v>1</v>
      </c>
      <c r="S177" s="61" t="s">
        <v>956</v>
      </c>
      <c r="T177" s="61"/>
      <c r="U177" s="61"/>
      <c r="V177" s="62"/>
    </row>
    <row r="178" spans="2:22" x14ac:dyDescent="0.25">
      <c r="B178" s="87" t="s">
        <v>1269</v>
      </c>
      <c r="C178" s="155"/>
      <c r="D178" s="61"/>
      <c r="E178" s="156"/>
      <c r="F178" s="61"/>
      <c r="G178" s="156"/>
      <c r="H178" s="156"/>
      <c r="I178" s="156"/>
      <c r="J178" s="156"/>
      <c r="K178" s="156" t="s">
        <v>779</v>
      </c>
      <c r="L178" s="156"/>
      <c r="M178" s="156"/>
      <c r="N178" s="156"/>
      <c r="O178" s="61"/>
      <c r="P178" s="61"/>
      <c r="Q178" s="61" t="s">
        <v>1</v>
      </c>
      <c r="R178" s="61" t="s">
        <v>1</v>
      </c>
      <c r="S178" s="61" t="s">
        <v>962</v>
      </c>
      <c r="T178" s="61"/>
      <c r="U178" s="61"/>
      <c r="V178" s="62"/>
    </row>
    <row r="179" spans="2:22" x14ac:dyDescent="0.25">
      <c r="B179" s="24" t="s">
        <v>1195</v>
      </c>
      <c r="C179" s="174" t="s">
        <v>1285</v>
      </c>
      <c r="D179" s="124"/>
      <c r="E179" s="175" t="s">
        <v>322</v>
      </c>
      <c r="F179" s="179"/>
      <c r="G179" s="175"/>
      <c r="H179" s="175" t="s">
        <v>844</v>
      </c>
      <c r="I179" s="175"/>
      <c r="J179" s="175" t="s">
        <v>424</v>
      </c>
      <c r="K179" s="175" t="s">
        <v>788</v>
      </c>
      <c r="L179" s="175" t="s">
        <v>131</v>
      </c>
      <c r="M179" s="175"/>
      <c r="N179" s="175"/>
      <c r="O179" s="124" t="s">
        <v>91</v>
      </c>
      <c r="P179" s="124"/>
      <c r="Q179" s="124" t="s">
        <v>137</v>
      </c>
      <c r="R179" s="124" t="s">
        <v>1</v>
      </c>
      <c r="S179" s="124" t="s">
        <v>966</v>
      </c>
      <c r="T179" s="124"/>
      <c r="U179" s="124" t="s">
        <v>1237</v>
      </c>
      <c r="V179" s="126"/>
    </row>
    <row r="180" spans="2:22" x14ac:dyDescent="0.25">
      <c r="B180" s="87" t="s">
        <v>1264</v>
      </c>
      <c r="C180" s="155" t="s">
        <v>1287</v>
      </c>
      <c r="D180" s="61"/>
      <c r="E180" s="156" t="s">
        <v>554</v>
      </c>
      <c r="F180" s="157"/>
      <c r="G180" s="156"/>
      <c r="H180" s="156" t="s">
        <v>63</v>
      </c>
      <c r="I180" s="156"/>
      <c r="J180" s="156" t="s">
        <v>438</v>
      </c>
      <c r="K180" s="156" t="s">
        <v>18</v>
      </c>
      <c r="L180" s="156" t="s">
        <v>822</v>
      </c>
      <c r="M180" s="156"/>
      <c r="N180" s="156"/>
      <c r="O180" s="61" t="s">
        <v>115</v>
      </c>
      <c r="P180" s="61"/>
      <c r="Q180" s="61" t="s">
        <v>1239</v>
      </c>
      <c r="R180" s="61" t="s">
        <v>1</v>
      </c>
      <c r="S180" s="61" t="s">
        <v>200</v>
      </c>
      <c r="T180" s="61"/>
      <c r="U180" s="61" t="s">
        <v>883</v>
      </c>
      <c r="V180" s="62"/>
    </row>
    <row r="181" spans="2:22" x14ac:dyDescent="0.25">
      <c r="B181" s="87" t="s">
        <v>1261</v>
      </c>
      <c r="C181" s="155" t="s">
        <v>1288</v>
      </c>
      <c r="D181" s="61"/>
      <c r="E181" s="156" t="s">
        <v>572</v>
      </c>
      <c r="F181" s="157"/>
      <c r="G181" s="156"/>
      <c r="H181" s="156" t="s">
        <v>999</v>
      </c>
      <c r="I181" s="156"/>
      <c r="J181" s="156" t="s">
        <v>452</v>
      </c>
      <c r="K181" s="156" t="s">
        <v>796</v>
      </c>
      <c r="L181" s="156" t="s">
        <v>151</v>
      </c>
      <c r="M181" s="156"/>
      <c r="N181" s="156"/>
      <c r="O181" s="61" t="s">
        <v>134</v>
      </c>
      <c r="P181" s="61"/>
      <c r="Q181" s="61" t="s">
        <v>156</v>
      </c>
      <c r="R181" s="61" t="s">
        <v>1</v>
      </c>
      <c r="S181" s="61" t="s">
        <v>221</v>
      </c>
      <c r="T181" s="61"/>
      <c r="U181" s="61" t="s">
        <v>886</v>
      </c>
      <c r="V181" s="62"/>
    </row>
    <row r="182" spans="2:22" x14ac:dyDescent="0.25">
      <c r="B182" s="87" t="s">
        <v>1179</v>
      </c>
      <c r="C182" s="155" t="s">
        <v>1281</v>
      </c>
      <c r="D182" s="61"/>
      <c r="E182" s="156" t="s">
        <v>520</v>
      </c>
      <c r="F182" s="157"/>
      <c r="G182" s="156"/>
      <c r="H182" s="156" t="s">
        <v>128</v>
      </c>
      <c r="I182" s="156"/>
      <c r="J182" s="156" t="s">
        <v>1106</v>
      </c>
      <c r="K182" s="156" t="s">
        <v>1201</v>
      </c>
      <c r="L182" s="156" t="s">
        <v>191</v>
      </c>
      <c r="M182" s="156"/>
      <c r="N182" s="156"/>
      <c r="O182" s="61" t="s">
        <v>643</v>
      </c>
      <c r="P182" s="61"/>
      <c r="Q182" s="61" t="s">
        <v>238</v>
      </c>
      <c r="R182" s="61" t="s">
        <v>1</v>
      </c>
      <c r="S182" s="61" t="s">
        <v>301</v>
      </c>
      <c r="T182" s="61"/>
      <c r="U182" s="61" t="s">
        <v>903</v>
      </c>
      <c r="V182" s="62"/>
    </row>
    <row r="183" spans="2:22" x14ac:dyDescent="0.25">
      <c r="B183" s="87" t="s">
        <v>1244</v>
      </c>
      <c r="C183" s="155" t="s">
        <v>1282</v>
      </c>
      <c r="D183" s="61"/>
      <c r="E183" s="156" t="s">
        <v>535</v>
      </c>
      <c r="F183" s="157"/>
      <c r="G183" s="156"/>
      <c r="H183" s="156" t="s">
        <v>1001</v>
      </c>
      <c r="I183" s="156"/>
      <c r="J183" s="156" t="s">
        <v>491</v>
      </c>
      <c r="K183" s="156" t="s">
        <v>66</v>
      </c>
      <c r="L183" s="156" t="s">
        <v>212</v>
      </c>
      <c r="M183" s="156"/>
      <c r="N183" s="156"/>
      <c r="O183" s="61" t="s">
        <v>955</v>
      </c>
      <c r="P183" s="61"/>
      <c r="Q183" s="61" t="s">
        <v>921</v>
      </c>
      <c r="R183" s="61" t="s">
        <v>1</v>
      </c>
      <c r="S183" s="61" t="s">
        <v>990</v>
      </c>
      <c r="T183" s="61"/>
      <c r="U183" s="61" t="s">
        <v>1249</v>
      </c>
      <c r="V183" s="65"/>
    </row>
    <row r="184" spans="2:22" x14ac:dyDescent="0.25">
      <c r="B184" s="87" t="s">
        <v>1247</v>
      </c>
      <c r="C184" s="155" t="s">
        <v>1284</v>
      </c>
      <c r="D184" s="61"/>
      <c r="E184" s="156" t="s">
        <v>993</v>
      </c>
      <c r="F184" s="157"/>
      <c r="G184" s="156"/>
      <c r="H184" s="156" t="s">
        <v>1007</v>
      </c>
      <c r="I184" s="156"/>
      <c r="J184" s="156" t="s">
        <v>506</v>
      </c>
      <c r="K184" s="156" t="s">
        <v>1204</v>
      </c>
      <c r="L184" s="156" t="s">
        <v>233</v>
      </c>
      <c r="M184" s="156"/>
      <c r="N184" s="156"/>
      <c r="O184" s="61" t="s">
        <v>660</v>
      </c>
      <c r="P184" s="61"/>
      <c r="Q184" s="61" t="s">
        <v>260</v>
      </c>
      <c r="R184" s="61" t="s">
        <v>1</v>
      </c>
      <c r="S184" s="61" t="s">
        <v>317</v>
      </c>
      <c r="T184" s="61"/>
      <c r="U184" s="61" t="s">
        <v>907</v>
      </c>
      <c r="V184" s="65"/>
    </row>
    <row r="185" spans="2:22" x14ac:dyDescent="0.25">
      <c r="B185" s="87" t="s">
        <v>1252</v>
      </c>
      <c r="C185" s="158" t="s">
        <v>34</v>
      </c>
      <c r="D185" s="64"/>
      <c r="E185" s="159" t="s">
        <v>34</v>
      </c>
      <c r="F185" s="160"/>
      <c r="G185" s="159"/>
      <c r="H185" s="159" t="s">
        <v>34</v>
      </c>
      <c r="I185" s="159"/>
      <c r="J185" s="159" t="s">
        <v>34</v>
      </c>
      <c r="K185" s="159" t="s">
        <v>34</v>
      </c>
      <c r="L185" s="159" t="s">
        <v>34</v>
      </c>
      <c r="M185" s="159"/>
      <c r="N185" s="156"/>
      <c r="O185" s="159" t="s">
        <v>34</v>
      </c>
      <c r="P185" s="64"/>
      <c r="Q185" s="64" t="s">
        <v>34</v>
      </c>
      <c r="R185" s="61" t="s">
        <v>1</v>
      </c>
      <c r="S185" s="64" t="s">
        <v>34</v>
      </c>
      <c r="T185" s="64"/>
      <c r="U185" s="64" t="s">
        <v>34</v>
      </c>
      <c r="V185" s="65"/>
    </row>
    <row r="186" spans="2:22" x14ac:dyDescent="0.25">
      <c r="B186" s="87" t="s">
        <v>1253</v>
      </c>
      <c r="C186" s="158" t="s">
        <v>34</v>
      </c>
      <c r="D186" s="64"/>
      <c r="E186" s="159" t="s">
        <v>34</v>
      </c>
      <c r="F186" s="160"/>
      <c r="G186" s="159"/>
      <c r="H186" s="159" t="s">
        <v>34</v>
      </c>
      <c r="I186" s="159"/>
      <c r="J186" s="159" t="s">
        <v>34</v>
      </c>
      <c r="K186" s="159" t="s">
        <v>34</v>
      </c>
      <c r="L186" s="159" t="s">
        <v>34</v>
      </c>
      <c r="M186" s="159"/>
      <c r="N186" s="156"/>
      <c r="O186" s="159" t="s">
        <v>34</v>
      </c>
      <c r="P186" s="64"/>
      <c r="Q186" s="64" t="s">
        <v>34</v>
      </c>
      <c r="R186" s="61" t="s">
        <v>1</v>
      </c>
      <c r="S186" s="64" t="s">
        <v>34</v>
      </c>
      <c r="T186" s="64"/>
      <c r="U186" s="64" t="s">
        <v>34</v>
      </c>
      <c r="V186" s="65"/>
    </row>
    <row r="187" spans="2:22" x14ac:dyDescent="0.25">
      <c r="B187" s="87" t="s">
        <v>1252</v>
      </c>
      <c r="C187" s="158" t="s">
        <v>34</v>
      </c>
      <c r="D187" s="64"/>
      <c r="E187" s="159" t="s">
        <v>34</v>
      </c>
      <c r="F187" s="160"/>
      <c r="G187" s="159"/>
      <c r="H187" s="159" t="s">
        <v>34</v>
      </c>
      <c r="I187" s="159"/>
      <c r="J187" s="159" t="s">
        <v>34</v>
      </c>
      <c r="K187" s="159" t="s">
        <v>34</v>
      </c>
      <c r="L187" s="159" t="s">
        <v>34</v>
      </c>
      <c r="M187" s="159"/>
      <c r="N187" s="156"/>
      <c r="O187" s="159" t="s">
        <v>34</v>
      </c>
      <c r="P187" s="64"/>
      <c r="Q187" s="64" t="s">
        <v>34</v>
      </c>
      <c r="R187" s="61" t="s">
        <v>1</v>
      </c>
      <c r="S187" s="64" t="s">
        <v>34</v>
      </c>
      <c r="T187" s="64"/>
      <c r="U187" s="64" t="s">
        <v>34</v>
      </c>
      <c r="V187" s="65"/>
    </row>
    <row r="188" spans="2:22" x14ac:dyDescent="0.25">
      <c r="B188" s="87" t="s">
        <v>1247</v>
      </c>
      <c r="C188" s="155" t="s">
        <v>37</v>
      </c>
      <c r="D188" s="61"/>
      <c r="E188" s="156" t="s">
        <v>37</v>
      </c>
      <c r="F188" s="157"/>
      <c r="G188" s="156"/>
      <c r="H188" s="156" t="s">
        <v>37</v>
      </c>
      <c r="I188" s="156"/>
      <c r="J188" s="156" t="s">
        <v>37</v>
      </c>
      <c r="K188" s="156" t="s">
        <v>112</v>
      </c>
      <c r="L188" s="156" t="s">
        <v>37</v>
      </c>
      <c r="M188" s="156"/>
      <c r="N188" s="156"/>
      <c r="O188" s="156" t="s">
        <v>37</v>
      </c>
      <c r="P188" s="61"/>
      <c r="Q188" s="61" t="s">
        <v>37</v>
      </c>
      <c r="R188" s="61"/>
      <c r="S188" s="61" t="s">
        <v>37</v>
      </c>
      <c r="T188" s="61"/>
      <c r="U188" s="61" t="s">
        <v>37</v>
      </c>
      <c r="V188" s="65"/>
    </row>
    <row r="189" spans="2:22" x14ac:dyDescent="0.25">
      <c r="B189" s="87" t="s">
        <v>1244</v>
      </c>
      <c r="C189" s="155" t="s">
        <v>1155</v>
      </c>
      <c r="D189" s="61"/>
      <c r="E189" s="156" t="s">
        <v>12</v>
      </c>
      <c r="F189" s="157"/>
      <c r="G189" s="156"/>
      <c r="H189" s="156" t="s">
        <v>168</v>
      </c>
      <c r="I189" s="156"/>
      <c r="J189" s="156" t="s">
        <v>539</v>
      </c>
      <c r="K189" s="156" t="s">
        <v>131</v>
      </c>
      <c r="L189" s="156" t="s">
        <v>254</v>
      </c>
      <c r="M189" s="156"/>
      <c r="N189" s="156"/>
      <c r="O189" s="61" t="s">
        <v>194</v>
      </c>
      <c r="P189" s="61"/>
      <c r="Q189" s="61" t="s">
        <v>197</v>
      </c>
      <c r="R189" s="61"/>
      <c r="S189" s="61" t="s">
        <v>530</v>
      </c>
      <c r="T189" s="61"/>
      <c r="U189" s="61" t="s">
        <v>911</v>
      </c>
      <c r="V189" s="65"/>
    </row>
    <row r="190" spans="2:22" x14ac:dyDescent="0.25">
      <c r="B190" s="87" t="s">
        <v>1179</v>
      </c>
      <c r="C190" s="155" t="s">
        <v>1160</v>
      </c>
      <c r="D190" s="61"/>
      <c r="E190" s="156" t="s">
        <v>981</v>
      </c>
      <c r="F190" s="157"/>
      <c r="G190" s="156"/>
      <c r="H190" s="156" t="s">
        <v>1010</v>
      </c>
      <c r="I190" s="156"/>
      <c r="J190" s="156" t="s">
        <v>560</v>
      </c>
      <c r="K190" s="156" t="s">
        <v>151</v>
      </c>
      <c r="L190" s="156" t="s">
        <v>273</v>
      </c>
      <c r="M190" s="156"/>
      <c r="N190" s="156"/>
      <c r="O190" s="61" t="s">
        <v>215</v>
      </c>
      <c r="P190" s="61"/>
      <c r="Q190" s="61" t="s">
        <v>218</v>
      </c>
      <c r="R190" s="61"/>
      <c r="S190" s="61" t="s">
        <v>548</v>
      </c>
      <c r="T190" s="61"/>
      <c r="U190" s="61" t="s">
        <v>1262</v>
      </c>
      <c r="V190" s="62"/>
    </row>
    <row r="191" spans="2:22" x14ac:dyDescent="0.25">
      <c r="B191" s="87" t="s">
        <v>1240</v>
      </c>
      <c r="C191" s="155" t="s">
        <v>1162</v>
      </c>
      <c r="D191" s="61"/>
      <c r="E191" s="156" t="s">
        <v>591</v>
      </c>
      <c r="F191" s="157"/>
      <c r="G191" s="156"/>
      <c r="H191" s="156" t="s">
        <v>856</v>
      </c>
      <c r="I191" s="156"/>
      <c r="J191" s="156" t="s">
        <v>1163</v>
      </c>
      <c r="K191" s="156" t="s">
        <v>171</v>
      </c>
      <c r="L191" s="156" t="s">
        <v>293</v>
      </c>
      <c r="M191" s="156"/>
      <c r="N191" s="156"/>
      <c r="O191" s="61" t="s">
        <v>700</v>
      </c>
      <c r="P191" s="61"/>
      <c r="Q191" s="61" t="s">
        <v>386</v>
      </c>
      <c r="R191" s="61"/>
      <c r="S191" s="61" t="s">
        <v>566</v>
      </c>
      <c r="T191" s="61"/>
      <c r="U191" s="61" t="s">
        <v>1266</v>
      </c>
      <c r="V191" s="62"/>
    </row>
    <row r="192" spans="2:22" x14ac:dyDescent="0.25">
      <c r="B192" s="87" t="s">
        <v>1238</v>
      </c>
      <c r="C192" s="155" t="s">
        <v>1294</v>
      </c>
      <c r="D192" s="61"/>
      <c r="E192" s="156" t="s">
        <v>60</v>
      </c>
      <c r="F192" s="157"/>
      <c r="G192" s="156"/>
      <c r="H192" s="156" t="s">
        <v>230</v>
      </c>
      <c r="I192" s="156"/>
      <c r="J192" s="156" t="s">
        <v>595</v>
      </c>
      <c r="K192" s="156" t="s">
        <v>764</v>
      </c>
      <c r="L192" s="156" t="s">
        <v>67</v>
      </c>
      <c r="M192" s="156"/>
      <c r="N192" s="156"/>
      <c r="O192" s="61" t="s">
        <v>276</v>
      </c>
      <c r="P192" s="61"/>
      <c r="Q192" s="61" t="s">
        <v>1098</v>
      </c>
      <c r="R192" s="61"/>
      <c r="S192" s="61" t="s">
        <v>1114</v>
      </c>
      <c r="T192" s="61"/>
      <c r="U192" s="61" t="s">
        <v>1295</v>
      </c>
      <c r="V192" s="62"/>
    </row>
    <row r="193" spans="2:22" x14ac:dyDescent="0.25">
      <c r="B193" s="87" t="s">
        <v>1178</v>
      </c>
      <c r="C193" s="155" t="s">
        <v>1087</v>
      </c>
      <c r="D193" s="61"/>
      <c r="E193" s="156" t="s">
        <v>61</v>
      </c>
      <c r="F193" s="157"/>
      <c r="G193" s="156"/>
      <c r="H193" s="156" t="s">
        <v>865</v>
      </c>
      <c r="I193" s="156"/>
      <c r="J193" s="156" t="s">
        <v>1116</v>
      </c>
      <c r="K193" s="156" t="s">
        <v>191</v>
      </c>
      <c r="L193" s="156" t="s">
        <v>340</v>
      </c>
      <c r="M193" s="156"/>
      <c r="N193" s="156"/>
      <c r="O193" s="61" t="s">
        <v>296</v>
      </c>
      <c r="P193" s="61"/>
      <c r="Q193" s="61" t="s">
        <v>279</v>
      </c>
      <c r="R193" s="61"/>
      <c r="S193" s="61" t="s">
        <v>602</v>
      </c>
      <c r="T193" s="61"/>
      <c r="U193" s="61" t="s">
        <v>1296</v>
      </c>
      <c r="V193" s="62"/>
    </row>
    <row r="194" spans="2:22" x14ac:dyDescent="0.25">
      <c r="B194" s="87" t="s">
        <v>1236</v>
      </c>
      <c r="C194" s="155" t="s">
        <v>1090</v>
      </c>
      <c r="D194" s="61"/>
      <c r="E194" s="156" t="s">
        <v>82</v>
      </c>
      <c r="F194" s="157"/>
      <c r="G194" s="156"/>
      <c r="H194" s="156" t="s">
        <v>270</v>
      </c>
      <c r="I194" s="156"/>
      <c r="J194" s="156" t="s">
        <v>610</v>
      </c>
      <c r="K194" s="156" t="s">
        <v>273</v>
      </c>
      <c r="L194" s="156" t="s">
        <v>89</v>
      </c>
      <c r="M194" s="156"/>
      <c r="N194" s="156"/>
      <c r="O194" s="61" t="s">
        <v>737</v>
      </c>
      <c r="P194" s="61"/>
      <c r="Q194" s="61" t="s">
        <v>299</v>
      </c>
      <c r="R194" s="61"/>
      <c r="S194" s="61" t="s">
        <v>617</v>
      </c>
      <c r="T194" s="61"/>
      <c r="U194" s="61" t="s">
        <v>1298</v>
      </c>
      <c r="V194" s="62"/>
    </row>
    <row r="195" spans="2:22" x14ac:dyDescent="0.25">
      <c r="B195" s="24" t="s">
        <v>1177</v>
      </c>
      <c r="C195" s="174" t="s">
        <v>1094</v>
      </c>
      <c r="D195" s="124"/>
      <c r="E195" s="175" t="s">
        <v>107</v>
      </c>
      <c r="F195" s="179"/>
      <c r="G195" s="175" t="s">
        <v>741</v>
      </c>
      <c r="H195" s="175" t="s">
        <v>290</v>
      </c>
      <c r="I195" s="175" t="s">
        <v>149</v>
      </c>
      <c r="J195" s="175" t="s">
        <v>43</v>
      </c>
      <c r="K195" s="175" t="s">
        <v>45</v>
      </c>
      <c r="L195" s="175" t="s">
        <v>797</v>
      </c>
      <c r="M195" s="175" t="s">
        <v>369</v>
      </c>
      <c r="N195" s="175" t="s">
        <v>745</v>
      </c>
      <c r="O195" s="124" t="s">
        <v>314</v>
      </c>
      <c r="P195" s="124" t="s">
        <v>512</v>
      </c>
      <c r="Q195" s="124" t="s">
        <v>51</v>
      </c>
      <c r="R195" s="124" t="s">
        <v>646</v>
      </c>
      <c r="S195" s="124" t="s">
        <v>632</v>
      </c>
      <c r="T195" s="124" t="s">
        <v>980</v>
      </c>
      <c r="U195" s="124" t="s">
        <v>55</v>
      </c>
      <c r="V195" s="126"/>
    </row>
    <row r="196" spans="2:22" x14ac:dyDescent="0.25">
      <c r="B196" s="87" t="s">
        <v>1233</v>
      </c>
      <c r="C196" s="155" t="s">
        <v>1156</v>
      </c>
      <c r="D196" s="61"/>
      <c r="E196" s="156" t="s">
        <v>13</v>
      </c>
      <c r="F196" s="157"/>
      <c r="G196" s="156" t="s">
        <v>670</v>
      </c>
      <c r="H196" s="156" t="s">
        <v>308</v>
      </c>
      <c r="I196" s="156" t="s">
        <v>918</v>
      </c>
      <c r="J196" s="156" t="s">
        <v>997</v>
      </c>
      <c r="K196" s="156" t="s">
        <v>311</v>
      </c>
      <c r="L196" s="156" t="s">
        <v>113</v>
      </c>
      <c r="M196" s="156" t="s">
        <v>382</v>
      </c>
      <c r="N196" s="156" t="s">
        <v>275</v>
      </c>
      <c r="O196" s="61" t="s">
        <v>328</v>
      </c>
      <c r="P196" s="61" t="s">
        <v>545</v>
      </c>
      <c r="Q196" s="61" t="s">
        <v>27</v>
      </c>
      <c r="R196" s="61" t="s">
        <v>280</v>
      </c>
      <c r="S196" s="61" t="s">
        <v>1069</v>
      </c>
      <c r="T196" s="61" t="s">
        <v>664</v>
      </c>
      <c r="U196" s="61" t="s">
        <v>765</v>
      </c>
      <c r="V196" s="65"/>
    </row>
    <row r="197" spans="2:22" x14ac:dyDescent="0.25">
      <c r="B197" s="87" t="s">
        <v>1232</v>
      </c>
      <c r="C197" s="155" t="s">
        <v>37</v>
      </c>
      <c r="D197" s="61"/>
      <c r="E197" s="162"/>
      <c r="F197" s="162"/>
      <c r="G197" s="156" t="s">
        <v>37</v>
      </c>
      <c r="H197" s="64"/>
      <c r="I197" s="156" t="s">
        <v>37</v>
      </c>
      <c r="J197" s="160"/>
      <c r="K197" s="157"/>
      <c r="L197" s="157"/>
      <c r="M197" s="156" t="s">
        <v>37</v>
      </c>
      <c r="N197" s="156" t="s">
        <v>295</v>
      </c>
      <c r="O197" s="159"/>
      <c r="P197" s="156" t="s">
        <v>37</v>
      </c>
      <c r="Q197" s="61" t="s">
        <v>1</v>
      </c>
      <c r="R197" s="156" t="s">
        <v>37</v>
      </c>
      <c r="S197" s="156"/>
      <c r="T197" s="156" t="s">
        <v>37</v>
      </c>
      <c r="U197" s="61" t="s">
        <v>1</v>
      </c>
      <c r="V197" s="65"/>
    </row>
    <row r="198" spans="2:22" x14ac:dyDescent="0.25">
      <c r="B198" s="87" t="s">
        <v>1176</v>
      </c>
      <c r="C198" s="155" t="s">
        <v>1119</v>
      </c>
      <c r="D198" s="61"/>
      <c r="E198" s="163"/>
      <c r="F198" s="163"/>
      <c r="G198" s="156" t="s">
        <v>685</v>
      </c>
      <c r="H198" s="61"/>
      <c r="I198" s="156" t="s">
        <v>845</v>
      </c>
      <c r="J198" s="157"/>
      <c r="K198" s="157"/>
      <c r="L198" s="157"/>
      <c r="M198" s="156" t="s">
        <v>577</v>
      </c>
      <c r="N198" s="156" t="s">
        <v>789</v>
      </c>
      <c r="O198" s="61"/>
      <c r="P198" s="61" t="s">
        <v>582</v>
      </c>
      <c r="Q198" s="61" t="s">
        <v>1</v>
      </c>
      <c r="R198" s="61" t="s">
        <v>358</v>
      </c>
      <c r="S198" s="61"/>
      <c r="T198" s="61" t="s">
        <v>680</v>
      </c>
      <c r="U198" s="61" t="s">
        <v>1</v>
      </c>
      <c r="V198" s="62"/>
    </row>
    <row r="199" spans="2:22" x14ac:dyDescent="0.25">
      <c r="B199" s="87" t="s">
        <v>1227</v>
      </c>
      <c r="C199" s="155" t="s">
        <v>1105</v>
      </c>
      <c r="D199" s="61"/>
      <c r="E199" s="163"/>
      <c r="F199" s="163"/>
      <c r="G199" s="156" t="s">
        <v>695</v>
      </c>
      <c r="H199" s="61"/>
      <c r="I199" s="156" t="s">
        <v>210</v>
      </c>
      <c r="J199" s="157"/>
      <c r="K199" s="157"/>
      <c r="L199" s="157"/>
      <c r="M199" s="156" t="s">
        <v>612</v>
      </c>
      <c r="N199" s="156" t="s">
        <v>342</v>
      </c>
      <c r="O199" s="61"/>
      <c r="P199" s="61" t="s">
        <v>614</v>
      </c>
      <c r="Q199" s="61" t="s">
        <v>1</v>
      </c>
      <c r="R199" s="61" t="s">
        <v>346</v>
      </c>
      <c r="S199" s="61"/>
      <c r="T199" s="61" t="s">
        <v>704</v>
      </c>
      <c r="U199" s="61" t="s">
        <v>1</v>
      </c>
      <c r="V199" s="62"/>
    </row>
    <row r="200" spans="2:22" x14ac:dyDescent="0.25">
      <c r="B200" s="87" t="s">
        <v>1225</v>
      </c>
      <c r="C200" s="155" t="s">
        <v>1122</v>
      </c>
      <c r="D200" s="61"/>
      <c r="E200" s="163"/>
      <c r="F200" s="163"/>
      <c r="G200" s="156" t="s">
        <v>707</v>
      </c>
      <c r="H200" s="61"/>
      <c r="I200" s="156" t="s">
        <v>252</v>
      </c>
      <c r="J200" s="157"/>
      <c r="K200" s="157"/>
      <c r="L200" s="157"/>
      <c r="M200" s="156" t="s">
        <v>1048</v>
      </c>
      <c r="N200" s="156" t="s">
        <v>793</v>
      </c>
      <c r="O200" s="61"/>
      <c r="P200" s="61" t="s">
        <v>805</v>
      </c>
      <c r="Q200" s="61" t="s">
        <v>1</v>
      </c>
      <c r="R200" s="61" t="s">
        <v>400</v>
      </c>
      <c r="S200" s="61"/>
      <c r="T200" s="61" t="s">
        <v>714</v>
      </c>
      <c r="U200" s="61" t="s">
        <v>1</v>
      </c>
      <c r="V200" s="62"/>
    </row>
    <row r="201" spans="2:22" x14ac:dyDescent="0.25">
      <c r="B201" s="87" t="s">
        <v>1127</v>
      </c>
      <c r="C201" s="155" t="s">
        <v>1165</v>
      </c>
      <c r="D201" s="61"/>
      <c r="E201" s="163"/>
      <c r="F201" s="163"/>
      <c r="G201" s="156" t="s">
        <v>1058</v>
      </c>
      <c r="H201" s="61"/>
      <c r="I201" s="156" t="s">
        <v>291</v>
      </c>
      <c r="J201" s="157"/>
      <c r="K201" s="157"/>
      <c r="L201" s="157"/>
      <c r="M201" s="156" t="s">
        <v>440</v>
      </c>
      <c r="N201" s="156" t="s">
        <v>810</v>
      </c>
      <c r="O201" s="61"/>
      <c r="P201" s="61" t="s">
        <v>725</v>
      </c>
      <c r="Q201" s="61" t="s">
        <v>1</v>
      </c>
      <c r="R201" s="61" t="s">
        <v>830</v>
      </c>
      <c r="S201" s="61"/>
      <c r="T201" s="61" t="s">
        <v>1254</v>
      </c>
      <c r="U201" s="61" t="s">
        <v>1</v>
      </c>
      <c r="V201" s="62"/>
    </row>
    <row r="202" spans="2:22" x14ac:dyDescent="0.25">
      <c r="B202" s="87" t="s">
        <v>1175</v>
      </c>
      <c r="C202" s="155" t="s">
        <v>1168</v>
      </c>
      <c r="D202" s="156" t="s">
        <v>432</v>
      </c>
      <c r="E202" s="157"/>
      <c r="F202" s="156" t="s">
        <v>837</v>
      </c>
      <c r="G202" s="156" t="s">
        <v>972</v>
      </c>
      <c r="H202" s="61"/>
      <c r="I202" s="156" t="s">
        <v>309</v>
      </c>
      <c r="J202" s="157"/>
      <c r="K202" s="157"/>
      <c r="L202" s="157"/>
      <c r="M202" s="156" t="s">
        <v>481</v>
      </c>
      <c r="N202" s="156" t="s">
        <v>398</v>
      </c>
      <c r="O202" s="61"/>
      <c r="P202" s="61" t="s">
        <v>645</v>
      </c>
      <c r="Q202" s="61" t="s">
        <v>1</v>
      </c>
      <c r="R202" s="61" t="s">
        <v>416</v>
      </c>
      <c r="S202" s="61"/>
      <c r="T202" s="61" t="s">
        <v>1004</v>
      </c>
      <c r="U202" s="61" t="s">
        <v>1</v>
      </c>
      <c r="V202" s="62" t="s">
        <v>418</v>
      </c>
    </row>
    <row r="203" spans="2:22" x14ac:dyDescent="0.25">
      <c r="B203" s="87" t="s">
        <v>1220</v>
      </c>
      <c r="C203" s="155"/>
      <c r="D203" s="156" t="s">
        <v>716</v>
      </c>
      <c r="E203" s="163"/>
      <c r="F203" s="156" t="s">
        <v>37</v>
      </c>
      <c r="G203" s="156" t="s">
        <v>794</v>
      </c>
      <c r="H203" s="61"/>
      <c r="I203" s="156" t="s">
        <v>857</v>
      </c>
      <c r="J203" s="157"/>
      <c r="K203" s="157"/>
      <c r="L203" s="157"/>
      <c r="M203" s="156" t="s">
        <v>493</v>
      </c>
      <c r="N203" s="156" t="s">
        <v>413</v>
      </c>
      <c r="O203" s="61"/>
      <c r="P203" s="61" t="s">
        <v>661</v>
      </c>
      <c r="Q203" s="61" t="s">
        <v>1</v>
      </c>
      <c r="R203" s="61" t="s">
        <v>457</v>
      </c>
      <c r="S203" s="61"/>
      <c r="T203" s="61" t="s">
        <v>748</v>
      </c>
      <c r="U203" s="61" t="s">
        <v>1</v>
      </c>
      <c r="V203" s="62" t="s">
        <v>460</v>
      </c>
    </row>
    <row r="204" spans="2:22" x14ac:dyDescent="0.25">
      <c r="B204" s="87" t="s">
        <v>1218</v>
      </c>
      <c r="C204" s="155"/>
      <c r="D204" s="156" t="s">
        <v>462</v>
      </c>
      <c r="E204" s="163"/>
      <c r="F204" s="156" t="s">
        <v>37</v>
      </c>
      <c r="G204" s="156" t="s">
        <v>899</v>
      </c>
      <c r="H204" s="61"/>
      <c r="I204" s="156" t="s">
        <v>861</v>
      </c>
      <c r="J204" s="157"/>
      <c r="K204" s="157"/>
      <c r="L204" s="157"/>
      <c r="M204" s="156" t="s">
        <v>995</v>
      </c>
      <c r="N204" s="156" t="s">
        <v>811</v>
      </c>
      <c r="O204" s="61"/>
      <c r="P204" s="61" t="s">
        <v>676</v>
      </c>
      <c r="Q204" s="61" t="s">
        <v>1</v>
      </c>
      <c r="R204" s="61" t="s">
        <v>471</v>
      </c>
      <c r="S204" s="61"/>
      <c r="T204" s="61" t="s">
        <v>851</v>
      </c>
      <c r="U204" s="61" t="s">
        <v>1</v>
      </c>
      <c r="V204" s="62" t="s">
        <v>474</v>
      </c>
    </row>
    <row r="205" spans="2:22" x14ac:dyDescent="0.25">
      <c r="B205" s="87" t="s">
        <v>1215</v>
      </c>
      <c r="C205" s="155"/>
      <c r="D205" s="156" t="s">
        <v>476</v>
      </c>
      <c r="E205" s="163"/>
      <c r="F205" s="156" t="s">
        <v>37</v>
      </c>
      <c r="G205" s="156" t="s">
        <v>1170</v>
      </c>
      <c r="H205" s="61"/>
      <c r="I205" s="156" t="s">
        <v>367</v>
      </c>
      <c r="J205" s="157"/>
      <c r="K205" s="157"/>
      <c r="L205" s="157"/>
      <c r="M205" s="156" t="s">
        <v>525</v>
      </c>
      <c r="N205" s="156" t="s">
        <v>816</v>
      </c>
      <c r="O205" s="61"/>
      <c r="P205" s="61" t="s">
        <v>701</v>
      </c>
      <c r="Q205" s="61" t="s">
        <v>1</v>
      </c>
      <c r="R205" s="61" t="s">
        <v>430</v>
      </c>
      <c r="S205" s="61"/>
      <c r="T205" s="61" t="s">
        <v>853</v>
      </c>
      <c r="U205" s="61" t="s">
        <v>1</v>
      </c>
      <c r="V205" s="62" t="s">
        <v>485</v>
      </c>
    </row>
    <row r="206" spans="2:22" x14ac:dyDescent="0.25">
      <c r="B206" s="87" t="s">
        <v>952</v>
      </c>
      <c r="C206" s="155"/>
      <c r="D206" s="156" t="s">
        <v>487</v>
      </c>
      <c r="E206" s="163"/>
      <c r="F206" s="156" t="s">
        <v>37</v>
      </c>
      <c r="G206" s="156" t="s">
        <v>1173</v>
      </c>
      <c r="H206" s="61"/>
      <c r="I206" s="156" t="s">
        <v>380</v>
      </c>
      <c r="J206" s="157"/>
      <c r="K206" s="157"/>
      <c r="L206" s="157"/>
      <c r="M206" s="156" t="s">
        <v>901</v>
      </c>
      <c r="N206" s="156" t="s">
        <v>441</v>
      </c>
      <c r="O206" s="61"/>
      <c r="P206" s="61" t="s">
        <v>840</v>
      </c>
      <c r="Q206" s="61" t="s">
        <v>1</v>
      </c>
      <c r="R206" s="61" t="s">
        <v>458</v>
      </c>
      <c r="S206" s="61"/>
      <c r="T206" s="61" t="s">
        <v>858</v>
      </c>
      <c r="U206" s="61" t="s">
        <v>1</v>
      </c>
      <c r="V206" s="62" t="s">
        <v>500</v>
      </c>
    </row>
    <row r="207" spans="2:22" x14ac:dyDescent="0.25">
      <c r="B207" s="87" t="s">
        <v>1035</v>
      </c>
      <c r="C207" s="155"/>
      <c r="D207" s="156" t="s">
        <v>519</v>
      </c>
      <c r="E207" s="163"/>
      <c r="F207" s="156" t="s">
        <v>37</v>
      </c>
      <c r="G207" s="156" t="s">
        <v>912</v>
      </c>
      <c r="H207" s="61"/>
      <c r="I207" s="156" t="s">
        <v>409</v>
      </c>
      <c r="J207" s="157"/>
      <c r="K207" s="157"/>
      <c r="L207" s="157"/>
      <c r="M207" s="156" t="s">
        <v>562</v>
      </c>
      <c r="N207" s="156" t="s">
        <v>834</v>
      </c>
      <c r="O207" s="61"/>
      <c r="P207" s="61" t="s">
        <v>50</v>
      </c>
      <c r="Q207" s="61" t="s">
        <v>1</v>
      </c>
      <c r="R207" s="61" t="s">
        <v>513</v>
      </c>
      <c r="S207" s="61"/>
      <c r="T207" s="61" t="s">
        <v>863</v>
      </c>
      <c r="U207" s="61" t="s">
        <v>1</v>
      </c>
      <c r="V207" s="62" t="s">
        <v>854</v>
      </c>
    </row>
    <row r="208" spans="2:22" x14ac:dyDescent="0.25">
      <c r="B208" s="87" t="s">
        <v>799</v>
      </c>
      <c r="C208" s="155"/>
      <c r="D208" s="156" t="s">
        <v>553</v>
      </c>
      <c r="E208" s="163"/>
      <c r="F208" s="156" t="s">
        <v>37</v>
      </c>
      <c r="G208" s="156" t="s">
        <v>1062</v>
      </c>
      <c r="H208" s="61"/>
      <c r="I208" s="156" t="s">
        <v>968</v>
      </c>
      <c r="J208" s="157"/>
      <c r="K208" s="157"/>
      <c r="L208" s="157"/>
      <c r="M208" s="156" t="s">
        <v>578</v>
      </c>
      <c r="N208" s="156" t="s">
        <v>21</v>
      </c>
      <c r="O208" s="61"/>
      <c r="P208" s="61" t="s">
        <v>25</v>
      </c>
      <c r="Q208" s="61" t="s">
        <v>1</v>
      </c>
      <c r="R208" s="61" t="s">
        <v>472</v>
      </c>
      <c r="S208" s="61"/>
      <c r="T208" s="61" t="s">
        <v>869</v>
      </c>
      <c r="U208" s="61" t="s">
        <v>1</v>
      </c>
      <c r="V208" s="62" t="s">
        <v>550</v>
      </c>
    </row>
    <row r="209" spans="2:36" x14ac:dyDescent="0.25">
      <c r="B209" s="87" t="s">
        <v>163</v>
      </c>
      <c r="C209" s="155"/>
      <c r="D209" s="156" t="s">
        <v>589</v>
      </c>
      <c r="E209" s="163"/>
      <c r="F209" s="156" t="s">
        <v>655</v>
      </c>
      <c r="G209" s="156" t="s">
        <v>1064</v>
      </c>
      <c r="H209" s="61"/>
      <c r="I209" s="156" t="s">
        <v>1200</v>
      </c>
      <c r="J209" s="157"/>
      <c r="K209" s="157"/>
      <c r="L209" s="157"/>
      <c r="M209" s="156" t="s">
        <v>613</v>
      </c>
      <c r="N209" s="156" t="s">
        <v>494</v>
      </c>
      <c r="O209" s="61"/>
      <c r="P209" s="61" t="s">
        <v>970</v>
      </c>
      <c r="Q209" s="61" t="s">
        <v>1</v>
      </c>
      <c r="R209" s="61" t="s">
        <v>498</v>
      </c>
      <c r="S209" s="61"/>
      <c r="T209" s="61" t="s">
        <v>871</v>
      </c>
      <c r="U209" s="61" t="s">
        <v>1</v>
      </c>
      <c r="V209" s="62" t="s">
        <v>587</v>
      </c>
    </row>
    <row r="210" spans="2:36" x14ac:dyDescent="0.25">
      <c r="B210" s="87" t="s">
        <v>143</v>
      </c>
      <c r="C210" s="155"/>
      <c r="D210" s="156" t="s">
        <v>621</v>
      </c>
      <c r="E210" s="163"/>
      <c r="F210" s="156" t="s">
        <v>670</v>
      </c>
      <c r="G210" s="156" t="s">
        <v>982</v>
      </c>
      <c r="H210" s="61"/>
      <c r="I210" s="156" t="s">
        <v>882</v>
      </c>
      <c r="J210" s="157"/>
      <c r="K210" s="157"/>
      <c r="L210" s="157"/>
      <c r="M210" s="156" t="s">
        <v>1308</v>
      </c>
      <c r="N210" s="156" t="s">
        <v>891</v>
      </c>
      <c r="O210" s="61"/>
      <c r="P210" s="61" t="s">
        <v>94</v>
      </c>
      <c r="Q210" s="61" t="s">
        <v>1</v>
      </c>
      <c r="R210" s="61" t="s">
        <v>583</v>
      </c>
      <c r="S210" s="61"/>
      <c r="T210" s="61" t="s">
        <v>1309</v>
      </c>
      <c r="U210" s="61" t="s">
        <v>1</v>
      </c>
      <c r="V210" s="62" t="s">
        <v>604</v>
      </c>
    </row>
    <row r="211" spans="2:36" x14ac:dyDescent="0.25">
      <c r="B211" s="87" t="s">
        <v>123</v>
      </c>
      <c r="C211" s="155"/>
      <c r="D211" s="156" t="s">
        <v>636</v>
      </c>
      <c r="E211" s="163"/>
      <c r="F211" s="156" t="s">
        <v>37</v>
      </c>
      <c r="G211" s="156" t="s">
        <v>838</v>
      </c>
      <c r="H211" s="61"/>
      <c r="I211" s="156" t="s">
        <v>890</v>
      </c>
      <c r="J211" s="157"/>
      <c r="K211" s="157"/>
      <c r="L211" s="157"/>
      <c r="M211" s="156" t="s">
        <v>1006</v>
      </c>
      <c r="N211" s="156" t="s">
        <v>543</v>
      </c>
      <c r="O211" s="61"/>
      <c r="P211" s="61" t="s">
        <v>71</v>
      </c>
      <c r="Q211" s="61" t="s">
        <v>1</v>
      </c>
      <c r="R211" s="61" t="s">
        <v>547</v>
      </c>
      <c r="S211" s="61"/>
      <c r="T211" s="61" t="s">
        <v>874</v>
      </c>
      <c r="U211" s="61" t="s">
        <v>1</v>
      </c>
      <c r="V211" s="62" t="s">
        <v>634</v>
      </c>
    </row>
    <row r="212" spans="2:36" x14ac:dyDescent="0.25">
      <c r="B212" s="87" t="s">
        <v>102</v>
      </c>
      <c r="C212" s="155"/>
      <c r="D212" s="156" t="s">
        <v>652</v>
      </c>
      <c r="E212" s="163"/>
      <c r="F212" s="156" t="s">
        <v>685</v>
      </c>
      <c r="G212" s="156" t="s">
        <v>994</v>
      </c>
      <c r="H212" s="61"/>
      <c r="I212" s="156" t="s">
        <v>424</v>
      </c>
      <c r="J212" s="157"/>
      <c r="K212" s="157"/>
      <c r="L212" s="157"/>
      <c r="M212" s="156" t="s">
        <v>90</v>
      </c>
      <c r="N212" s="156" t="s">
        <v>563</v>
      </c>
      <c r="O212" s="61"/>
      <c r="P212" s="61" t="s">
        <v>989</v>
      </c>
      <c r="Q212" s="61" t="s">
        <v>1</v>
      </c>
      <c r="R212" s="61" t="s">
        <v>615</v>
      </c>
      <c r="S212" s="61"/>
      <c r="T212" s="61" t="s">
        <v>878</v>
      </c>
      <c r="U212" s="61" t="s">
        <v>1</v>
      </c>
      <c r="V212" s="62" t="s">
        <v>1009</v>
      </c>
    </row>
    <row r="213" spans="2:36" x14ac:dyDescent="0.25">
      <c r="B213" s="87" t="s">
        <v>79</v>
      </c>
      <c r="C213" s="155"/>
      <c r="D213" s="156" t="s">
        <v>637</v>
      </c>
      <c r="E213" s="163"/>
      <c r="F213" s="156" t="s">
        <v>695</v>
      </c>
      <c r="G213" s="156" t="s">
        <v>844</v>
      </c>
      <c r="H213" s="61"/>
      <c r="I213" s="156" t="s">
        <v>438</v>
      </c>
      <c r="J213" s="157"/>
      <c r="K213" s="157"/>
      <c r="L213" s="157"/>
      <c r="M213" s="156" t="s">
        <v>114</v>
      </c>
      <c r="N213" s="156" t="s">
        <v>579</v>
      </c>
      <c r="O213" s="61"/>
      <c r="P213" s="61" t="s">
        <v>117</v>
      </c>
      <c r="Q213" s="61" t="s">
        <v>1</v>
      </c>
      <c r="R213" s="61" t="s">
        <v>565</v>
      </c>
      <c r="S213" s="61"/>
      <c r="T213" s="61" t="s">
        <v>1313</v>
      </c>
      <c r="U213" s="61" t="s">
        <v>1</v>
      </c>
      <c r="V213" s="62" t="s">
        <v>879</v>
      </c>
    </row>
    <row r="214" spans="2:36" x14ac:dyDescent="0.25">
      <c r="B214" s="87" t="s">
        <v>57</v>
      </c>
      <c r="C214" s="155"/>
      <c r="D214" s="156" t="s">
        <v>10</v>
      </c>
      <c r="E214" s="163"/>
      <c r="F214" s="156" t="s">
        <v>707</v>
      </c>
      <c r="G214" s="156" t="s">
        <v>85</v>
      </c>
      <c r="H214" s="61"/>
      <c r="I214" s="156" t="s">
        <v>900</v>
      </c>
      <c r="J214" s="157"/>
      <c r="K214" s="157"/>
      <c r="L214" s="157"/>
      <c r="M214" s="156" t="s">
        <v>674</v>
      </c>
      <c r="N214" s="156" t="s">
        <v>134</v>
      </c>
      <c r="O214" s="61"/>
      <c r="P214" s="61" t="s">
        <v>156</v>
      </c>
      <c r="Q214" s="61" t="s">
        <v>1</v>
      </c>
      <c r="R214" s="61" t="s">
        <v>601</v>
      </c>
      <c r="S214" s="61"/>
      <c r="T214" s="61" t="s">
        <v>886</v>
      </c>
      <c r="U214" s="61" t="s">
        <v>1</v>
      </c>
      <c r="V214" s="62" t="s">
        <v>665</v>
      </c>
    </row>
    <row r="215" spans="2:36" x14ac:dyDescent="0.25">
      <c r="B215" s="87" t="s">
        <v>36</v>
      </c>
      <c r="C215" s="155"/>
      <c r="D215" s="156" t="s">
        <v>668</v>
      </c>
      <c r="E215" s="163"/>
      <c r="F215" s="156" t="s">
        <v>719</v>
      </c>
      <c r="G215" s="156" t="s">
        <v>847</v>
      </c>
      <c r="H215" s="61"/>
      <c r="I215" s="156" t="s">
        <v>908</v>
      </c>
      <c r="J215" s="157"/>
      <c r="K215" s="157"/>
      <c r="L215" s="157"/>
      <c r="M215" s="156" t="s">
        <v>153</v>
      </c>
      <c r="N215" s="156" t="s">
        <v>154</v>
      </c>
      <c r="O215" s="61"/>
      <c r="P215" s="61" t="s">
        <v>867</v>
      </c>
      <c r="Q215" s="61" t="s">
        <v>1</v>
      </c>
      <c r="R215" s="61" t="s">
        <v>616</v>
      </c>
      <c r="S215" s="61"/>
      <c r="T215" s="61" t="s">
        <v>898</v>
      </c>
      <c r="U215" s="61" t="s">
        <v>1</v>
      </c>
      <c r="V215" s="62" t="s">
        <v>681</v>
      </c>
    </row>
    <row r="216" spans="2:36" x14ac:dyDescent="0.25">
      <c r="B216" s="87" t="s">
        <v>33</v>
      </c>
      <c r="C216" s="155"/>
      <c r="D216" s="156" t="s">
        <v>706</v>
      </c>
      <c r="E216" s="163"/>
      <c r="F216" s="156" t="s">
        <v>734</v>
      </c>
      <c r="G216" s="156" t="s">
        <v>1001</v>
      </c>
      <c r="H216" s="61"/>
      <c r="I216" s="156" t="s">
        <v>1106</v>
      </c>
      <c r="J216" s="157"/>
      <c r="K216" s="157"/>
      <c r="L216" s="157"/>
      <c r="M216" s="156" t="s">
        <v>710</v>
      </c>
      <c r="N216" s="156" t="s">
        <v>870</v>
      </c>
      <c r="O216" s="61"/>
      <c r="P216" s="61" t="s">
        <v>217</v>
      </c>
      <c r="Q216" s="61" t="s">
        <v>1</v>
      </c>
      <c r="R216" s="61" t="s">
        <v>1019</v>
      </c>
      <c r="S216" s="61"/>
      <c r="T216" s="61" t="s">
        <v>1242</v>
      </c>
      <c r="U216" s="61" t="s">
        <v>1</v>
      </c>
      <c r="V216" s="62" t="s">
        <v>1022</v>
      </c>
    </row>
    <row r="217" spans="2:36" x14ac:dyDescent="0.25">
      <c r="B217" s="87" t="s">
        <v>1197</v>
      </c>
      <c r="C217" s="155"/>
      <c r="D217" s="156" t="s">
        <v>37</v>
      </c>
      <c r="E217" s="163"/>
      <c r="F217" s="156" t="s">
        <v>37</v>
      </c>
      <c r="G217" s="156" t="s">
        <v>37</v>
      </c>
      <c r="H217" s="61"/>
      <c r="I217" s="156" t="s">
        <v>37</v>
      </c>
      <c r="J217" s="157"/>
      <c r="K217" s="157"/>
      <c r="L217" s="157"/>
      <c r="M217" s="156" t="s">
        <v>37</v>
      </c>
      <c r="N217" s="156" t="s">
        <v>37</v>
      </c>
      <c r="O217" s="156"/>
      <c r="P217" s="156" t="s">
        <v>37</v>
      </c>
      <c r="Q217" s="61" t="s">
        <v>1</v>
      </c>
      <c r="R217" s="61" t="s">
        <v>37</v>
      </c>
      <c r="S217" s="61"/>
      <c r="T217" s="156" t="s">
        <v>37</v>
      </c>
      <c r="U217" s="61" t="s">
        <v>1</v>
      </c>
      <c r="V217" s="62" t="s">
        <v>37</v>
      </c>
    </row>
    <row r="218" spans="2:36" ht="15.75" thickBot="1" x14ac:dyDescent="0.3">
      <c r="B218" s="21" t="s">
        <v>8</v>
      </c>
      <c r="C218" s="180"/>
      <c r="D218" s="181" t="s">
        <v>247</v>
      </c>
      <c r="E218" s="182"/>
      <c r="F218" s="181" t="s">
        <v>742</v>
      </c>
      <c r="G218" s="181" t="s">
        <v>168</v>
      </c>
      <c r="H218" s="105"/>
      <c r="I218" s="181" t="s">
        <v>523</v>
      </c>
      <c r="J218" s="182"/>
      <c r="K218" s="182"/>
      <c r="L218" s="182"/>
      <c r="M218" s="181" t="s">
        <v>745</v>
      </c>
      <c r="N218" s="181" t="s">
        <v>965</v>
      </c>
      <c r="O218" s="105"/>
      <c r="P218" s="105" t="s">
        <v>278</v>
      </c>
      <c r="Q218" s="105" t="s">
        <v>1</v>
      </c>
      <c r="R218" s="105" t="s">
        <v>712</v>
      </c>
      <c r="S218" s="105"/>
      <c r="T218" s="105" t="s">
        <v>1258</v>
      </c>
      <c r="U218" s="105" t="s">
        <v>1</v>
      </c>
      <c r="V218" s="106" t="s">
        <v>1026</v>
      </c>
    </row>
    <row r="219" spans="2:36" ht="15.75" thickBot="1" x14ac:dyDescent="0.3"/>
    <row r="220" spans="2:36" x14ac:dyDescent="0.25">
      <c r="B220" s="31" t="s">
        <v>2</v>
      </c>
      <c r="C220" s="96">
        <v>20</v>
      </c>
      <c r="D220" s="96">
        <v>18</v>
      </c>
      <c r="E220" s="96">
        <v>13</v>
      </c>
      <c r="F220" s="96">
        <v>18</v>
      </c>
      <c r="G220" s="96">
        <v>26</v>
      </c>
      <c r="H220" s="96">
        <v>13</v>
      </c>
      <c r="I220" s="96">
        <v>26</v>
      </c>
      <c r="J220" s="96">
        <v>13</v>
      </c>
      <c r="K220" s="96">
        <v>23</v>
      </c>
      <c r="L220" s="96">
        <v>13</v>
      </c>
      <c r="M220" s="96">
        <v>26</v>
      </c>
      <c r="N220" s="96">
        <v>26</v>
      </c>
      <c r="O220" s="96">
        <v>13</v>
      </c>
      <c r="P220" s="96">
        <v>26</v>
      </c>
      <c r="Q220" s="96">
        <v>13</v>
      </c>
      <c r="R220" s="96">
        <v>26</v>
      </c>
      <c r="S220" s="96">
        <v>23</v>
      </c>
      <c r="T220" s="96">
        <v>26</v>
      </c>
      <c r="U220" s="96">
        <v>13</v>
      </c>
      <c r="V220" s="97">
        <v>18</v>
      </c>
    </row>
    <row r="221" spans="2:36" x14ac:dyDescent="0.25">
      <c r="B221" s="34" t="s">
        <v>752</v>
      </c>
      <c r="C221" s="98">
        <v>115</v>
      </c>
      <c r="D221" s="98">
        <v>115</v>
      </c>
      <c r="E221" s="98">
        <v>115</v>
      </c>
      <c r="F221" s="115">
        <v>115</v>
      </c>
      <c r="G221" s="98">
        <v>115</v>
      </c>
      <c r="H221" s="98">
        <v>115</v>
      </c>
      <c r="I221" s="98">
        <v>115</v>
      </c>
      <c r="J221" s="98">
        <v>115</v>
      </c>
      <c r="K221" s="115">
        <v>115</v>
      </c>
      <c r="L221" s="98">
        <v>115</v>
      </c>
      <c r="M221" s="98">
        <v>115</v>
      </c>
      <c r="N221" s="98">
        <v>115</v>
      </c>
      <c r="O221" s="98">
        <v>115</v>
      </c>
      <c r="P221" s="115">
        <v>115</v>
      </c>
      <c r="Q221" s="98">
        <v>115</v>
      </c>
      <c r="R221" s="98">
        <v>115</v>
      </c>
      <c r="S221" s="98">
        <v>115</v>
      </c>
      <c r="T221" s="98">
        <v>115</v>
      </c>
      <c r="U221" s="115">
        <v>115</v>
      </c>
      <c r="V221" s="99">
        <v>115</v>
      </c>
    </row>
    <row r="222" spans="2:36" ht="15.75" thickBot="1" x14ac:dyDescent="0.3">
      <c r="B222" s="36" t="s">
        <v>753</v>
      </c>
      <c r="C222" s="100">
        <f t="shared" ref="C222:M222" si="37">C220*C221</f>
        <v>2300</v>
      </c>
      <c r="D222" s="100">
        <f t="shared" si="37"/>
        <v>2070</v>
      </c>
      <c r="E222" s="100">
        <f t="shared" si="37"/>
        <v>1495</v>
      </c>
      <c r="F222" s="100">
        <f t="shared" si="37"/>
        <v>2070</v>
      </c>
      <c r="G222" s="100">
        <f t="shared" si="37"/>
        <v>2990</v>
      </c>
      <c r="H222" s="100">
        <f t="shared" si="37"/>
        <v>1495</v>
      </c>
      <c r="I222" s="100">
        <f t="shared" si="37"/>
        <v>2990</v>
      </c>
      <c r="J222" s="100">
        <f t="shared" si="37"/>
        <v>1495</v>
      </c>
      <c r="K222" s="100">
        <f t="shared" si="37"/>
        <v>2645</v>
      </c>
      <c r="L222" s="100">
        <f t="shared" si="37"/>
        <v>1495</v>
      </c>
      <c r="M222" s="100">
        <f t="shared" si="37"/>
        <v>2990</v>
      </c>
      <c r="N222" s="100">
        <f t="shared" ref="N222" si="38">N220*N221</f>
        <v>2990</v>
      </c>
      <c r="O222" s="100">
        <f t="shared" ref="O222" si="39">O220*O221</f>
        <v>1495</v>
      </c>
      <c r="P222" s="100">
        <f t="shared" ref="P222" si="40">P220*P221</f>
        <v>2990</v>
      </c>
      <c r="Q222" s="100">
        <f t="shared" ref="Q222" si="41">Q220*Q221</f>
        <v>1495</v>
      </c>
      <c r="R222" s="100">
        <f t="shared" ref="R222" si="42">R220*R221</f>
        <v>2990</v>
      </c>
      <c r="S222" s="100">
        <f t="shared" ref="S222" si="43">S220*S221</f>
        <v>2645</v>
      </c>
      <c r="T222" s="100">
        <f t="shared" ref="T222" si="44">T220*T221</f>
        <v>2990</v>
      </c>
      <c r="U222" s="100">
        <f t="shared" ref="U222" si="45">U220*U221</f>
        <v>1495</v>
      </c>
      <c r="V222" s="101">
        <f t="shared" ref="V222" si="46">V220*V221</f>
        <v>2070</v>
      </c>
      <c r="AJ222" s="54">
        <f>SUM(C222:AH222)</f>
        <v>45195</v>
      </c>
    </row>
    <row r="225" spans="36:36" ht="18.75" x14ac:dyDescent="0.3">
      <c r="AJ225" s="118">
        <f>AJ222+AJ166+AJ111+AJ55</f>
        <v>542093</v>
      </c>
    </row>
  </sheetData>
  <mergeCells count="4">
    <mergeCell ref="B5:B7"/>
    <mergeCell ref="B115:B117"/>
    <mergeCell ref="B59:B61"/>
    <mergeCell ref="B170:B172"/>
  </mergeCells>
  <phoneticPr fontId="12" type="noConversion"/>
  <pageMargins left="0.7" right="0.7" top="0.75" bottom="0.75" header="0.3" footer="0.3"/>
  <pageSetup scale="2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D1276-89F8-4457-83F8-8DB4EDFCB5BC}">
  <sheetPr codeName="Hárok11">
    <pageSetUpPr fitToPage="1"/>
  </sheetPr>
  <dimension ref="B1:T76"/>
  <sheetViews>
    <sheetView topLeftCell="A16" workbookViewId="0">
      <selection activeCell="C32" sqref="C32"/>
    </sheetView>
  </sheetViews>
  <sheetFormatPr defaultRowHeight="15" x14ac:dyDescent="0.25"/>
  <cols>
    <col min="2" max="2" width="24.42578125" customWidth="1"/>
    <col min="3" max="19" width="5.140625" customWidth="1"/>
    <col min="20" max="20" width="8.28515625" bestFit="1" customWidth="1"/>
    <col min="21" max="23" width="5.140625" customWidth="1"/>
  </cols>
  <sheetData>
    <row r="1" spans="2:19" ht="15.75" x14ac:dyDescent="0.25">
      <c r="B1" s="20" t="s">
        <v>1327</v>
      </c>
      <c r="C1" s="18" t="s">
        <v>1328</v>
      </c>
    </row>
    <row r="2" spans="2:19" ht="15.75" thickBot="1" x14ac:dyDescent="0.3"/>
    <row r="3" spans="2:19" x14ac:dyDescent="0.25">
      <c r="B3" s="80" t="s">
        <v>754</v>
      </c>
      <c r="C3" s="42" t="s">
        <v>3</v>
      </c>
      <c r="D3" s="28" t="s">
        <v>3</v>
      </c>
      <c r="E3" s="28" t="s">
        <v>3</v>
      </c>
      <c r="F3" s="28" t="s">
        <v>5</v>
      </c>
      <c r="G3" s="28" t="s">
        <v>3</v>
      </c>
      <c r="H3" s="28" t="s">
        <v>3</v>
      </c>
      <c r="I3" s="28" t="s">
        <v>3</v>
      </c>
      <c r="J3" s="28" t="s">
        <v>3</v>
      </c>
      <c r="K3" s="28" t="s">
        <v>5</v>
      </c>
      <c r="L3" s="28" t="s">
        <v>3</v>
      </c>
      <c r="M3" s="28" t="s">
        <v>3</v>
      </c>
      <c r="N3" s="28" t="s">
        <v>3</v>
      </c>
      <c r="O3" s="28" t="s">
        <v>3</v>
      </c>
      <c r="P3" s="28" t="s">
        <v>3</v>
      </c>
      <c r="Q3" s="28" t="s">
        <v>3</v>
      </c>
      <c r="R3" s="29" t="s">
        <v>3</v>
      </c>
    </row>
    <row r="4" spans="2:19" x14ac:dyDescent="0.25">
      <c r="B4" s="81" t="s">
        <v>750</v>
      </c>
      <c r="C4" s="77">
        <v>1</v>
      </c>
      <c r="D4" s="78">
        <v>3</v>
      </c>
      <c r="E4" s="78">
        <v>5</v>
      </c>
      <c r="F4" s="78">
        <v>7</v>
      </c>
      <c r="G4" s="10" t="s">
        <v>1380</v>
      </c>
      <c r="H4" s="78">
        <v>9</v>
      </c>
      <c r="I4" s="78">
        <v>11</v>
      </c>
      <c r="J4" s="78">
        <v>13</v>
      </c>
      <c r="K4" s="78">
        <v>15</v>
      </c>
      <c r="L4" s="78">
        <v>17</v>
      </c>
      <c r="M4" s="78">
        <v>19</v>
      </c>
      <c r="N4" s="78">
        <v>21</v>
      </c>
      <c r="O4" s="78">
        <v>23</v>
      </c>
      <c r="P4" s="78">
        <v>37</v>
      </c>
      <c r="Q4" s="78">
        <v>25</v>
      </c>
      <c r="R4" s="79">
        <v>27</v>
      </c>
    </row>
    <row r="5" spans="2:19" x14ac:dyDescent="0.25">
      <c r="B5" s="313" t="s">
        <v>751</v>
      </c>
      <c r="C5" s="14" t="s">
        <v>1379</v>
      </c>
      <c r="D5" s="10" t="s">
        <v>1379</v>
      </c>
      <c r="E5" s="10" t="s">
        <v>1379</v>
      </c>
      <c r="F5" s="10" t="s">
        <v>1379</v>
      </c>
      <c r="G5" s="10" t="s">
        <v>1379</v>
      </c>
      <c r="H5" s="10" t="s">
        <v>1379</v>
      </c>
      <c r="I5" s="10" t="s">
        <v>1379</v>
      </c>
      <c r="J5" s="10" t="s">
        <v>1379</v>
      </c>
      <c r="K5" s="10" t="s">
        <v>1379</v>
      </c>
      <c r="L5" s="10" t="s">
        <v>1379</v>
      </c>
      <c r="M5" s="10" t="s">
        <v>1379</v>
      </c>
      <c r="N5" s="10" t="s">
        <v>1379</v>
      </c>
      <c r="O5" s="10" t="s">
        <v>1379</v>
      </c>
      <c r="P5" s="10" t="s">
        <v>1379</v>
      </c>
      <c r="Q5" s="10" t="s">
        <v>1379</v>
      </c>
      <c r="R5" s="15" t="s">
        <v>1379</v>
      </c>
      <c r="S5" s="30" t="s">
        <v>756</v>
      </c>
    </row>
    <row r="6" spans="2:19" x14ac:dyDescent="0.25">
      <c r="B6" s="314"/>
      <c r="C6" s="14" t="s">
        <v>1427</v>
      </c>
      <c r="D6" s="10" t="s">
        <v>1427</v>
      </c>
      <c r="E6" s="10" t="s">
        <v>1427</v>
      </c>
      <c r="F6" s="78"/>
      <c r="G6" s="10" t="s">
        <v>1427</v>
      </c>
      <c r="H6" s="10" t="s">
        <v>1427</v>
      </c>
      <c r="I6" s="10" t="s">
        <v>1427</v>
      </c>
      <c r="J6" s="10" t="s">
        <v>1427</v>
      </c>
      <c r="K6" s="78"/>
      <c r="L6" s="10" t="s">
        <v>1427</v>
      </c>
      <c r="M6" s="10" t="s">
        <v>1427</v>
      </c>
      <c r="N6" s="10" t="s">
        <v>1427</v>
      </c>
      <c r="O6" s="10" t="s">
        <v>1427</v>
      </c>
      <c r="P6" s="10" t="s">
        <v>1427</v>
      </c>
      <c r="Q6" s="10" t="s">
        <v>1427</v>
      </c>
      <c r="R6" s="15" t="s">
        <v>1427</v>
      </c>
      <c r="S6" s="30" t="s">
        <v>757</v>
      </c>
    </row>
    <row r="7" spans="2:19" ht="15.75" thickBot="1" x14ac:dyDescent="0.3">
      <c r="B7" s="315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1"/>
    </row>
    <row r="8" spans="2:19" x14ac:dyDescent="0.25">
      <c r="B8" s="49" t="s">
        <v>1233</v>
      </c>
      <c r="C8" s="40" t="s">
        <v>977</v>
      </c>
      <c r="D8" s="102" t="s">
        <v>247</v>
      </c>
      <c r="E8" s="102" t="s">
        <v>307</v>
      </c>
      <c r="F8" s="102" t="s">
        <v>1</v>
      </c>
      <c r="G8" s="102"/>
      <c r="H8" s="102" t="s">
        <v>845</v>
      </c>
      <c r="I8" s="102" t="s">
        <v>919</v>
      </c>
      <c r="J8" s="102" t="s">
        <v>508</v>
      </c>
      <c r="K8" s="102" t="s">
        <v>745</v>
      </c>
      <c r="L8" s="102" t="s">
        <v>23</v>
      </c>
      <c r="M8" s="102" t="s">
        <v>470</v>
      </c>
      <c r="N8" s="102" t="s">
        <v>27</v>
      </c>
      <c r="O8" s="102" t="s">
        <v>1019</v>
      </c>
      <c r="P8" s="102" t="s">
        <v>1069</v>
      </c>
      <c r="Q8" s="102" t="s">
        <v>980</v>
      </c>
      <c r="R8" s="103" t="s">
        <v>1044</v>
      </c>
    </row>
    <row r="9" spans="2:19" x14ac:dyDescent="0.25">
      <c r="B9" s="87" t="s">
        <v>1177</v>
      </c>
      <c r="C9" s="60" t="s">
        <v>1068</v>
      </c>
      <c r="D9" s="61" t="s">
        <v>80</v>
      </c>
      <c r="E9" s="61" t="s">
        <v>147</v>
      </c>
      <c r="F9" s="61" t="s">
        <v>463</v>
      </c>
      <c r="G9" s="219" t="s">
        <v>838</v>
      </c>
      <c r="H9" s="61" t="s">
        <v>210</v>
      </c>
      <c r="I9" s="61" t="s">
        <v>190</v>
      </c>
      <c r="J9" s="61" t="s">
        <v>369</v>
      </c>
      <c r="K9" s="61" t="s">
        <v>275</v>
      </c>
      <c r="L9" s="61" t="s">
        <v>92</v>
      </c>
      <c r="M9" s="61" t="s">
        <v>482</v>
      </c>
      <c r="N9" s="61" t="s">
        <v>905</v>
      </c>
      <c r="O9" s="61" t="s">
        <v>647</v>
      </c>
      <c r="P9" s="61" t="s">
        <v>1121</v>
      </c>
      <c r="Q9" s="61" t="s">
        <v>649</v>
      </c>
      <c r="R9" s="62" t="s">
        <v>1050</v>
      </c>
    </row>
    <row r="10" spans="2:19" x14ac:dyDescent="0.25">
      <c r="B10" s="87" t="s">
        <v>1329</v>
      </c>
      <c r="C10" s="60" t="s">
        <v>884</v>
      </c>
      <c r="D10" s="61" t="s">
        <v>104</v>
      </c>
      <c r="E10" s="61" t="s">
        <v>207</v>
      </c>
      <c r="F10" s="61" t="s">
        <v>37</v>
      </c>
      <c r="G10" s="219" t="s">
        <v>41</v>
      </c>
      <c r="H10" s="61" t="s">
        <v>231</v>
      </c>
      <c r="I10" s="61" t="s">
        <v>232</v>
      </c>
      <c r="J10" s="61" t="s">
        <v>382</v>
      </c>
      <c r="K10" s="61" t="s">
        <v>313</v>
      </c>
      <c r="L10" s="61" t="s">
        <v>781</v>
      </c>
      <c r="M10" s="61" t="s">
        <v>497</v>
      </c>
      <c r="N10" s="61" t="s">
        <v>1067</v>
      </c>
      <c r="O10" s="61" t="s">
        <v>663</v>
      </c>
      <c r="P10" s="61" t="s">
        <v>1017</v>
      </c>
      <c r="Q10" s="61" t="s">
        <v>996</v>
      </c>
      <c r="R10" s="62" t="s">
        <v>1053</v>
      </c>
    </row>
    <row r="11" spans="2:19" x14ac:dyDescent="0.25">
      <c r="B11" s="87" t="s">
        <v>1330</v>
      </c>
      <c r="C11" s="60" t="s">
        <v>635</v>
      </c>
      <c r="D11" s="61" t="s">
        <v>571</v>
      </c>
      <c r="E11" s="61" t="s">
        <v>364</v>
      </c>
      <c r="F11" s="61" t="s">
        <v>37</v>
      </c>
      <c r="G11" s="219" t="s">
        <v>844</v>
      </c>
      <c r="H11" s="61" t="s">
        <v>271</v>
      </c>
      <c r="I11" s="61" t="s">
        <v>253</v>
      </c>
      <c r="J11" s="61" t="s">
        <v>397</v>
      </c>
      <c r="K11" s="61" t="s">
        <v>327</v>
      </c>
      <c r="L11" s="61" t="s">
        <v>495</v>
      </c>
      <c r="M11" s="61" t="s">
        <v>527</v>
      </c>
      <c r="N11" s="61" t="s">
        <v>528</v>
      </c>
      <c r="O11" s="61" t="s">
        <v>678</v>
      </c>
      <c r="P11" s="61" t="s">
        <v>1304</v>
      </c>
      <c r="Q11" s="61" t="s">
        <v>691</v>
      </c>
      <c r="R11" s="62" t="s">
        <v>1103</v>
      </c>
    </row>
    <row r="12" spans="2:19" x14ac:dyDescent="0.25">
      <c r="B12" s="87" t="s">
        <v>1331</v>
      </c>
      <c r="C12" s="60" t="s">
        <v>894</v>
      </c>
      <c r="D12" s="61" t="s">
        <v>144</v>
      </c>
      <c r="E12" s="61" t="s">
        <v>288</v>
      </c>
      <c r="F12" s="61" t="s">
        <v>37</v>
      </c>
      <c r="G12" s="219" t="s">
        <v>999</v>
      </c>
      <c r="H12" s="61" t="s">
        <v>935</v>
      </c>
      <c r="I12" s="61" t="s">
        <v>272</v>
      </c>
      <c r="J12" s="61" t="s">
        <v>412</v>
      </c>
      <c r="K12" s="61" t="s">
        <v>354</v>
      </c>
      <c r="L12" s="61" t="s">
        <v>510</v>
      </c>
      <c r="M12" s="61" t="s">
        <v>545</v>
      </c>
      <c r="N12" s="61" t="s">
        <v>118</v>
      </c>
      <c r="O12" s="61" t="s">
        <v>703</v>
      </c>
      <c r="P12" s="61" t="s">
        <v>768</v>
      </c>
      <c r="Q12" s="61" t="s">
        <v>892</v>
      </c>
      <c r="R12" s="62" t="s">
        <v>1332</v>
      </c>
    </row>
    <row r="13" spans="2:19" x14ac:dyDescent="0.25">
      <c r="B13" s="87" t="s">
        <v>1333</v>
      </c>
      <c r="C13" s="63" t="s">
        <v>34</v>
      </c>
      <c r="D13" s="64" t="s">
        <v>34</v>
      </c>
      <c r="E13" s="64" t="s">
        <v>34</v>
      </c>
      <c r="F13" s="61" t="s">
        <v>557</v>
      </c>
      <c r="G13" s="64" t="s">
        <v>34</v>
      </c>
      <c r="H13" s="64" t="s">
        <v>34</v>
      </c>
      <c r="I13" s="64" t="s">
        <v>34</v>
      </c>
      <c r="J13" s="61" t="s">
        <v>597</v>
      </c>
      <c r="K13" s="61" t="s">
        <v>370</v>
      </c>
      <c r="L13" s="61" t="s">
        <v>526</v>
      </c>
      <c r="M13" s="64" t="s">
        <v>34</v>
      </c>
      <c r="N13" s="64" t="s">
        <v>34</v>
      </c>
      <c r="O13" s="64" t="s">
        <v>34</v>
      </c>
      <c r="P13" s="64" t="s">
        <v>34</v>
      </c>
      <c r="Q13" s="64" t="s">
        <v>34</v>
      </c>
      <c r="R13" s="65" t="s">
        <v>34</v>
      </c>
    </row>
    <row r="14" spans="2:19" x14ac:dyDescent="0.25">
      <c r="B14" s="87" t="s">
        <v>1331</v>
      </c>
      <c r="C14" s="60" t="s">
        <v>37</v>
      </c>
      <c r="D14" s="61" t="s">
        <v>37</v>
      </c>
      <c r="E14" s="61" t="s">
        <v>37</v>
      </c>
      <c r="F14" s="61"/>
      <c r="G14" s="61" t="s">
        <v>37</v>
      </c>
      <c r="H14" s="61" t="s">
        <v>37</v>
      </c>
      <c r="I14" s="61" t="s">
        <v>37</v>
      </c>
      <c r="J14" s="61" t="s">
        <v>627</v>
      </c>
      <c r="K14" s="61" t="s">
        <v>398</v>
      </c>
      <c r="L14" s="61" t="s">
        <v>116</v>
      </c>
      <c r="M14" s="61" t="s">
        <v>37</v>
      </c>
      <c r="N14" s="61" t="s">
        <v>37</v>
      </c>
      <c r="O14" s="61" t="s">
        <v>37</v>
      </c>
      <c r="P14" s="61" t="s">
        <v>37</v>
      </c>
      <c r="Q14" s="61" t="s">
        <v>37</v>
      </c>
      <c r="R14" s="62" t="s">
        <v>37</v>
      </c>
    </row>
    <row r="15" spans="2:19" ht="15.75" thickBot="1" x14ac:dyDescent="0.3">
      <c r="B15" s="21" t="s">
        <v>1334</v>
      </c>
      <c r="C15" s="104" t="s">
        <v>421</v>
      </c>
      <c r="D15" s="105" t="s">
        <v>11</v>
      </c>
      <c r="E15" s="105" t="s">
        <v>229</v>
      </c>
      <c r="F15" s="105"/>
      <c r="G15" s="105" t="s">
        <v>847</v>
      </c>
      <c r="H15" s="105" t="s">
        <v>324</v>
      </c>
      <c r="I15" s="105" t="s">
        <v>325</v>
      </c>
      <c r="J15" s="105" t="s">
        <v>426</v>
      </c>
      <c r="K15" s="105" t="s">
        <v>413</v>
      </c>
      <c r="L15" s="105" t="s">
        <v>580</v>
      </c>
      <c r="M15" s="105" t="s">
        <v>582</v>
      </c>
      <c r="N15" s="105" t="s">
        <v>138</v>
      </c>
      <c r="O15" s="105" t="s">
        <v>713</v>
      </c>
      <c r="P15" s="105" t="s">
        <v>54</v>
      </c>
      <c r="Q15" s="105" t="s">
        <v>729</v>
      </c>
      <c r="R15" s="106" t="s">
        <v>1250</v>
      </c>
    </row>
    <row r="16" spans="2:19" ht="15.75" thickBot="1" x14ac:dyDescent="0.3"/>
    <row r="17" spans="2:20" x14ac:dyDescent="0.25">
      <c r="B17" s="31" t="s">
        <v>2</v>
      </c>
      <c r="C17" s="96">
        <v>6</v>
      </c>
      <c r="D17" s="96">
        <v>6</v>
      </c>
      <c r="E17" s="96">
        <v>6</v>
      </c>
      <c r="F17" s="96">
        <v>4</v>
      </c>
      <c r="G17" s="96">
        <v>5</v>
      </c>
      <c r="H17" s="96">
        <v>6</v>
      </c>
      <c r="I17" s="96">
        <v>6</v>
      </c>
      <c r="J17" s="96">
        <v>6</v>
      </c>
      <c r="K17" s="96">
        <v>6</v>
      </c>
      <c r="L17" s="96">
        <v>6</v>
      </c>
      <c r="M17" s="96">
        <v>6</v>
      </c>
      <c r="N17" s="96">
        <v>6</v>
      </c>
      <c r="O17" s="96">
        <v>6</v>
      </c>
      <c r="P17" s="96">
        <v>6</v>
      </c>
      <c r="Q17" s="96">
        <v>6</v>
      </c>
      <c r="R17" s="97">
        <v>6</v>
      </c>
    </row>
    <row r="18" spans="2:20" x14ac:dyDescent="0.25">
      <c r="B18" s="34" t="s">
        <v>752</v>
      </c>
      <c r="C18" s="98">
        <v>250</v>
      </c>
      <c r="D18" s="98">
        <v>250</v>
      </c>
      <c r="E18" s="98">
        <v>250</v>
      </c>
      <c r="F18" s="115">
        <v>187</v>
      </c>
      <c r="G18" s="98">
        <v>250</v>
      </c>
      <c r="H18" s="98">
        <v>250</v>
      </c>
      <c r="I18" s="115">
        <v>250</v>
      </c>
      <c r="J18" s="98">
        <v>250</v>
      </c>
      <c r="K18" s="98">
        <v>187</v>
      </c>
      <c r="L18" s="98">
        <v>250</v>
      </c>
      <c r="M18" s="98">
        <v>250</v>
      </c>
      <c r="N18" s="98">
        <v>250</v>
      </c>
      <c r="O18" s="98">
        <v>250</v>
      </c>
      <c r="P18" s="98">
        <v>250</v>
      </c>
      <c r="Q18" s="98">
        <v>250</v>
      </c>
      <c r="R18" s="99">
        <v>250</v>
      </c>
    </row>
    <row r="19" spans="2:20" ht="15.75" thickBot="1" x14ac:dyDescent="0.3">
      <c r="B19" s="36" t="s">
        <v>753</v>
      </c>
      <c r="C19" s="100">
        <f t="shared" ref="C19:F19" si="0">C17*C18</f>
        <v>1500</v>
      </c>
      <c r="D19" s="100">
        <f t="shared" si="0"/>
        <v>1500</v>
      </c>
      <c r="E19" s="100">
        <f t="shared" si="0"/>
        <v>1500</v>
      </c>
      <c r="F19" s="100">
        <f t="shared" si="0"/>
        <v>748</v>
      </c>
      <c r="G19" s="100">
        <f t="shared" ref="G19:R19" si="1">G17*G18</f>
        <v>1250</v>
      </c>
      <c r="H19" s="100">
        <f t="shared" si="1"/>
        <v>1500</v>
      </c>
      <c r="I19" s="100">
        <f t="shared" si="1"/>
        <v>1500</v>
      </c>
      <c r="J19" s="100">
        <f t="shared" si="1"/>
        <v>1500</v>
      </c>
      <c r="K19" s="100">
        <f t="shared" si="1"/>
        <v>1122</v>
      </c>
      <c r="L19" s="100">
        <f t="shared" si="1"/>
        <v>1500</v>
      </c>
      <c r="M19" s="100">
        <f t="shared" si="1"/>
        <v>1500</v>
      </c>
      <c r="N19" s="100">
        <f t="shared" si="1"/>
        <v>1500</v>
      </c>
      <c r="O19" s="100">
        <f t="shared" si="1"/>
        <v>1500</v>
      </c>
      <c r="P19" s="100">
        <f t="shared" si="1"/>
        <v>1500</v>
      </c>
      <c r="Q19" s="100">
        <f t="shared" si="1"/>
        <v>1500</v>
      </c>
      <c r="R19" s="101">
        <f t="shared" si="1"/>
        <v>1500</v>
      </c>
      <c r="T19" s="54">
        <f>SUM(C19:R19)</f>
        <v>22620</v>
      </c>
    </row>
    <row r="20" spans="2:20" ht="15.75" thickBot="1" x14ac:dyDescent="0.3"/>
    <row r="21" spans="2:20" x14ac:dyDescent="0.25">
      <c r="B21" s="56" t="s">
        <v>754</v>
      </c>
      <c r="C21" s="28" t="s">
        <v>3</v>
      </c>
      <c r="D21" s="28" t="s">
        <v>3</v>
      </c>
      <c r="E21" s="28" t="s">
        <v>3</v>
      </c>
      <c r="F21" s="28" t="s">
        <v>761</v>
      </c>
      <c r="G21" s="28" t="s">
        <v>5</v>
      </c>
      <c r="H21" s="28" t="s">
        <v>3</v>
      </c>
      <c r="I21" s="28" t="s">
        <v>3</v>
      </c>
      <c r="J21" s="28" t="s">
        <v>3</v>
      </c>
      <c r="K21" s="28" t="s">
        <v>5</v>
      </c>
      <c r="L21" s="28" t="s">
        <v>3</v>
      </c>
      <c r="M21" s="28" t="s">
        <v>3</v>
      </c>
      <c r="N21" s="28" t="s">
        <v>3</v>
      </c>
      <c r="O21" s="28" t="s">
        <v>3</v>
      </c>
      <c r="P21" s="28" t="s">
        <v>3</v>
      </c>
      <c r="Q21" s="28" t="s">
        <v>3</v>
      </c>
      <c r="R21" s="29" t="s">
        <v>3</v>
      </c>
    </row>
    <row r="22" spans="2:20" x14ac:dyDescent="0.25">
      <c r="B22" s="12" t="s">
        <v>750</v>
      </c>
      <c r="C22" s="77">
        <v>2</v>
      </c>
      <c r="D22" s="78">
        <v>4</v>
      </c>
      <c r="E22" s="78">
        <v>6</v>
      </c>
      <c r="F22" s="78">
        <v>8</v>
      </c>
      <c r="G22" s="78">
        <v>10</v>
      </c>
      <c r="H22" s="78">
        <v>12</v>
      </c>
      <c r="I22" s="78">
        <v>14</v>
      </c>
      <c r="J22" s="78">
        <v>16</v>
      </c>
      <c r="K22" s="78">
        <v>32</v>
      </c>
      <c r="L22" s="78">
        <v>18</v>
      </c>
      <c r="M22" s="78">
        <v>20</v>
      </c>
      <c r="N22" s="78">
        <v>22</v>
      </c>
      <c r="O22" s="78">
        <v>34</v>
      </c>
      <c r="P22" s="78">
        <v>24</v>
      </c>
      <c r="Q22" s="78">
        <v>26</v>
      </c>
      <c r="R22" s="79">
        <v>28</v>
      </c>
    </row>
    <row r="23" spans="2:20" x14ac:dyDescent="0.25">
      <c r="B23" s="297" t="s">
        <v>751</v>
      </c>
      <c r="C23" s="14" t="s">
        <v>1379</v>
      </c>
      <c r="D23" s="10" t="s">
        <v>1379</v>
      </c>
      <c r="E23" s="10" t="s">
        <v>1379</v>
      </c>
      <c r="F23" s="10" t="s">
        <v>1379</v>
      </c>
      <c r="G23" s="10" t="s">
        <v>1379</v>
      </c>
      <c r="H23" s="10" t="s">
        <v>1379</v>
      </c>
      <c r="I23" s="10" t="s">
        <v>1379</v>
      </c>
      <c r="J23" s="10" t="s">
        <v>1379</v>
      </c>
      <c r="K23" s="10" t="s">
        <v>1379</v>
      </c>
      <c r="L23" s="10" t="s">
        <v>1379</v>
      </c>
      <c r="M23" s="10" t="s">
        <v>1379</v>
      </c>
      <c r="N23" s="10" t="s">
        <v>1379</v>
      </c>
      <c r="O23" s="10" t="s">
        <v>1379</v>
      </c>
      <c r="P23" s="10" t="s">
        <v>1379</v>
      </c>
      <c r="Q23" s="10" t="s">
        <v>1379</v>
      </c>
      <c r="R23" s="15" t="s">
        <v>1379</v>
      </c>
      <c r="S23" s="30" t="s">
        <v>756</v>
      </c>
    </row>
    <row r="24" spans="2:20" x14ac:dyDescent="0.25">
      <c r="B24" s="298"/>
      <c r="C24" s="14" t="s">
        <v>1427</v>
      </c>
      <c r="D24" s="10" t="s">
        <v>1427</v>
      </c>
      <c r="E24" s="10" t="s">
        <v>1427</v>
      </c>
      <c r="F24" s="10" t="s">
        <v>1427</v>
      </c>
      <c r="G24" s="78"/>
      <c r="H24" s="10" t="s">
        <v>1427</v>
      </c>
      <c r="I24" s="10" t="s">
        <v>1427</v>
      </c>
      <c r="J24" s="10" t="s">
        <v>1427</v>
      </c>
      <c r="K24" s="78"/>
      <c r="L24" s="10" t="s">
        <v>1427</v>
      </c>
      <c r="M24" s="10" t="s">
        <v>1427</v>
      </c>
      <c r="N24" s="10" t="s">
        <v>1427</v>
      </c>
      <c r="O24" s="10" t="s">
        <v>1427</v>
      </c>
      <c r="P24" s="10" t="s">
        <v>1427</v>
      </c>
      <c r="Q24" s="10" t="s">
        <v>1427</v>
      </c>
      <c r="R24" s="15" t="s">
        <v>1427</v>
      </c>
      <c r="S24" s="30" t="s">
        <v>757</v>
      </c>
    </row>
    <row r="25" spans="2:20" ht="15.75" thickBot="1" x14ac:dyDescent="0.3">
      <c r="B25" s="299"/>
      <c r="C25" s="89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1"/>
    </row>
    <row r="26" spans="2:20" x14ac:dyDescent="0.25">
      <c r="B26" s="49" t="s">
        <v>1334</v>
      </c>
      <c r="C26" s="40" t="s">
        <v>1122</v>
      </c>
      <c r="D26" s="102" t="s">
        <v>978</v>
      </c>
      <c r="E26" s="102" t="s">
        <v>12</v>
      </c>
      <c r="F26" s="102" t="s">
        <v>407</v>
      </c>
      <c r="G26" s="102"/>
      <c r="H26" s="102" t="s">
        <v>847</v>
      </c>
      <c r="I26" s="102" t="s">
        <v>908</v>
      </c>
      <c r="J26" s="102" t="s">
        <v>764</v>
      </c>
      <c r="K26" s="102" t="s">
        <v>20</v>
      </c>
      <c r="L26" s="102" t="s">
        <v>174</v>
      </c>
      <c r="M26" s="102" t="s">
        <v>428</v>
      </c>
      <c r="N26" s="102" t="s">
        <v>177</v>
      </c>
      <c r="O26" s="102" t="s">
        <v>483</v>
      </c>
      <c r="P26" s="102" t="s">
        <v>262</v>
      </c>
      <c r="Q26" s="102" t="s">
        <v>417</v>
      </c>
      <c r="R26" s="103" t="s">
        <v>765</v>
      </c>
    </row>
    <row r="27" spans="2:20" x14ac:dyDescent="0.25">
      <c r="B27" s="87" t="s">
        <v>1331</v>
      </c>
      <c r="C27" s="60" t="s">
        <v>1109</v>
      </c>
      <c r="D27" s="61" t="s">
        <v>103</v>
      </c>
      <c r="E27" s="61" t="s">
        <v>591</v>
      </c>
      <c r="F27" s="61" t="s">
        <v>503</v>
      </c>
      <c r="G27" s="61"/>
      <c r="H27" s="61" t="s">
        <v>1001</v>
      </c>
      <c r="I27" s="61" t="s">
        <v>1106</v>
      </c>
      <c r="J27" s="61" t="s">
        <v>191</v>
      </c>
      <c r="K27" s="61" t="s">
        <v>613</v>
      </c>
      <c r="L27" s="61" t="s">
        <v>643</v>
      </c>
      <c r="M27" s="61" t="s">
        <v>371</v>
      </c>
      <c r="N27" s="61" t="s">
        <v>238</v>
      </c>
      <c r="O27" s="61" t="s">
        <v>498</v>
      </c>
      <c r="P27" s="61" t="s">
        <v>301</v>
      </c>
      <c r="Q27" s="61" t="s">
        <v>459</v>
      </c>
      <c r="R27" s="62" t="s">
        <v>1290</v>
      </c>
    </row>
    <row r="28" spans="2:20" x14ac:dyDescent="0.25">
      <c r="B28" s="87" t="s">
        <v>1333</v>
      </c>
      <c r="C28" s="63" t="s">
        <v>34</v>
      </c>
      <c r="D28" s="64" t="s">
        <v>34</v>
      </c>
      <c r="E28" s="64" t="s">
        <v>34</v>
      </c>
      <c r="F28" s="64" t="s">
        <v>34</v>
      </c>
      <c r="G28" s="61" t="s">
        <v>608</v>
      </c>
      <c r="H28" s="64" t="s">
        <v>34</v>
      </c>
      <c r="I28" s="64" t="s">
        <v>34</v>
      </c>
      <c r="J28" s="64" t="s">
        <v>34</v>
      </c>
      <c r="K28" s="64"/>
      <c r="L28" s="64" t="s">
        <v>34</v>
      </c>
      <c r="M28" s="64" t="s">
        <v>34</v>
      </c>
      <c r="N28" s="64" t="s">
        <v>34</v>
      </c>
      <c r="O28" s="64" t="s">
        <v>34</v>
      </c>
      <c r="P28" s="64" t="s">
        <v>34</v>
      </c>
      <c r="Q28" s="64" t="s">
        <v>34</v>
      </c>
      <c r="R28" s="65" t="s">
        <v>34</v>
      </c>
    </row>
    <row r="29" spans="2:20" x14ac:dyDescent="0.25">
      <c r="B29" s="87" t="s">
        <v>1331</v>
      </c>
      <c r="C29" s="60" t="s">
        <v>37</v>
      </c>
      <c r="D29" s="61" t="s">
        <v>37</v>
      </c>
      <c r="E29" s="61" t="s">
        <v>37</v>
      </c>
      <c r="F29" s="61" t="s">
        <v>37</v>
      </c>
      <c r="G29" s="61" t="s">
        <v>717</v>
      </c>
      <c r="H29" s="61" t="s">
        <v>37</v>
      </c>
      <c r="I29" s="61" t="s">
        <v>37</v>
      </c>
      <c r="J29" s="61" t="s">
        <v>37</v>
      </c>
      <c r="K29" s="61"/>
      <c r="L29" s="61" t="s">
        <v>37</v>
      </c>
      <c r="M29" s="61" t="s">
        <v>37</v>
      </c>
      <c r="N29" s="61" t="s">
        <v>37</v>
      </c>
      <c r="O29" s="61" t="s">
        <v>37</v>
      </c>
      <c r="P29" s="61" t="s">
        <v>37</v>
      </c>
      <c r="Q29" s="61" t="s">
        <v>37</v>
      </c>
      <c r="R29" s="62" t="s">
        <v>37</v>
      </c>
    </row>
    <row r="30" spans="2:20" x14ac:dyDescent="0.25">
      <c r="B30" s="87" t="s">
        <v>1330</v>
      </c>
      <c r="C30" s="60" t="s">
        <v>1335</v>
      </c>
      <c r="D30" s="61" t="s">
        <v>992</v>
      </c>
      <c r="E30" s="61" t="s">
        <v>623</v>
      </c>
      <c r="F30" s="61" t="s">
        <v>422</v>
      </c>
      <c r="G30" s="61" t="s">
        <v>732</v>
      </c>
      <c r="H30" s="61" t="s">
        <v>1007</v>
      </c>
      <c r="I30" s="61" t="s">
        <v>506</v>
      </c>
      <c r="J30" s="219" t="s">
        <v>233</v>
      </c>
      <c r="K30" s="61" t="s">
        <v>1308</v>
      </c>
      <c r="L30" s="61" t="s">
        <v>660</v>
      </c>
      <c r="M30" s="61" t="s">
        <v>385</v>
      </c>
      <c r="N30" s="61" t="s">
        <v>260</v>
      </c>
      <c r="O30" s="61" t="s">
        <v>583</v>
      </c>
      <c r="P30" s="61" t="s">
        <v>317</v>
      </c>
      <c r="Q30" s="61" t="s">
        <v>473</v>
      </c>
      <c r="R30" s="62" t="s">
        <v>1336</v>
      </c>
    </row>
    <row r="31" spans="2:20" x14ac:dyDescent="0.25">
      <c r="B31" s="87" t="s">
        <v>1329</v>
      </c>
      <c r="C31" s="60" t="s">
        <v>431</v>
      </c>
      <c r="D31" s="61" t="s">
        <v>652</v>
      </c>
      <c r="E31" s="61" t="s">
        <v>61</v>
      </c>
      <c r="F31" s="61" t="s">
        <v>436</v>
      </c>
      <c r="G31" s="61" t="s">
        <v>655</v>
      </c>
      <c r="H31" s="61" t="s">
        <v>1010</v>
      </c>
      <c r="I31" s="61" t="s">
        <v>539</v>
      </c>
      <c r="J31" s="219" t="s">
        <v>254</v>
      </c>
      <c r="K31" s="61" t="s">
        <v>1006</v>
      </c>
      <c r="L31" s="61" t="s">
        <v>194</v>
      </c>
      <c r="M31" s="61" t="s">
        <v>415</v>
      </c>
      <c r="N31" s="61" t="s">
        <v>197</v>
      </c>
      <c r="O31" s="61" t="s">
        <v>547</v>
      </c>
      <c r="P31" s="61" t="s">
        <v>530</v>
      </c>
      <c r="Q31" s="61" t="s">
        <v>1049</v>
      </c>
      <c r="R31" s="62" t="s">
        <v>1292</v>
      </c>
    </row>
    <row r="32" spans="2:20" x14ac:dyDescent="0.25">
      <c r="B32" s="87" t="s">
        <v>1177</v>
      </c>
      <c r="C32" s="60" t="s">
        <v>461</v>
      </c>
      <c r="D32" s="61" t="s">
        <v>667</v>
      </c>
      <c r="E32" s="61" t="s">
        <v>106</v>
      </c>
      <c r="F32" s="61" t="s">
        <v>463</v>
      </c>
      <c r="G32" s="61" t="s">
        <v>670</v>
      </c>
      <c r="H32" s="61" t="s">
        <v>188</v>
      </c>
      <c r="I32" s="61" t="s">
        <v>1163</v>
      </c>
      <c r="J32" s="219" t="s">
        <v>293</v>
      </c>
      <c r="K32" s="61" t="s">
        <v>114</v>
      </c>
      <c r="L32" s="61" t="s">
        <v>700</v>
      </c>
      <c r="M32" s="61" t="s">
        <v>511</v>
      </c>
      <c r="N32" s="61" t="s">
        <v>386</v>
      </c>
      <c r="O32" s="61" t="s">
        <v>565</v>
      </c>
      <c r="P32" s="61" t="s">
        <v>566</v>
      </c>
      <c r="Q32" s="61" t="s">
        <v>515</v>
      </c>
      <c r="R32" s="62" t="s">
        <v>1169</v>
      </c>
    </row>
    <row r="33" spans="2:20" ht="15.75" thickBot="1" x14ac:dyDescent="0.3">
      <c r="B33" s="21" t="s">
        <v>1233</v>
      </c>
      <c r="C33" s="104" t="s">
        <v>855</v>
      </c>
      <c r="D33" s="105" t="s">
        <v>10</v>
      </c>
      <c r="E33" s="105" t="s">
        <v>13</v>
      </c>
      <c r="F33" s="105" t="s">
        <v>1</v>
      </c>
      <c r="G33" s="105"/>
      <c r="H33" s="105" t="s">
        <v>230</v>
      </c>
      <c r="I33" s="105" t="s">
        <v>17</v>
      </c>
      <c r="J33" s="105" t="s">
        <v>311</v>
      </c>
      <c r="K33" s="105" t="s">
        <v>133</v>
      </c>
      <c r="L33" s="105" t="s">
        <v>257</v>
      </c>
      <c r="M33" s="105" t="s">
        <v>429</v>
      </c>
      <c r="N33" s="105" t="s">
        <v>26</v>
      </c>
      <c r="O33" s="105" t="s">
        <v>1043</v>
      </c>
      <c r="P33" s="105" t="s">
        <v>585</v>
      </c>
      <c r="Q33" s="105" t="s">
        <v>531</v>
      </c>
      <c r="R33" s="106" t="s">
        <v>777</v>
      </c>
    </row>
    <row r="34" spans="2:20" ht="15.75" thickBot="1" x14ac:dyDescent="0.3"/>
    <row r="35" spans="2:20" x14ac:dyDescent="0.25">
      <c r="B35" s="31" t="s">
        <v>2</v>
      </c>
      <c r="C35" s="96">
        <v>6</v>
      </c>
      <c r="D35" s="96">
        <v>6</v>
      </c>
      <c r="E35" s="96">
        <v>6</v>
      </c>
      <c r="F35" s="96">
        <v>5</v>
      </c>
      <c r="G35" s="96">
        <v>4</v>
      </c>
      <c r="H35" s="96">
        <v>6</v>
      </c>
      <c r="I35" s="96">
        <v>6</v>
      </c>
      <c r="J35" s="96">
        <v>6</v>
      </c>
      <c r="K35" s="96">
        <v>6</v>
      </c>
      <c r="L35" s="96">
        <v>6</v>
      </c>
      <c r="M35" s="96">
        <v>6</v>
      </c>
      <c r="N35" s="96">
        <v>6</v>
      </c>
      <c r="O35" s="96">
        <v>6</v>
      </c>
      <c r="P35" s="96">
        <v>6</v>
      </c>
      <c r="Q35" s="96">
        <v>6</v>
      </c>
      <c r="R35" s="97">
        <v>6</v>
      </c>
    </row>
    <row r="36" spans="2:20" x14ac:dyDescent="0.25">
      <c r="B36" s="34" t="s">
        <v>752</v>
      </c>
      <c r="C36" s="98">
        <v>250</v>
      </c>
      <c r="D36" s="98">
        <v>250</v>
      </c>
      <c r="E36" s="98">
        <v>250</v>
      </c>
      <c r="F36" s="115">
        <v>250</v>
      </c>
      <c r="G36" s="98">
        <v>187</v>
      </c>
      <c r="H36" s="115">
        <v>250</v>
      </c>
      <c r="I36" s="98">
        <v>250</v>
      </c>
      <c r="J36" s="98">
        <v>250</v>
      </c>
      <c r="K36" s="98">
        <v>187</v>
      </c>
      <c r="L36" s="98">
        <v>250</v>
      </c>
      <c r="M36" s="98">
        <v>250</v>
      </c>
      <c r="N36" s="98">
        <v>250</v>
      </c>
      <c r="O36" s="98">
        <v>250</v>
      </c>
      <c r="P36" s="98">
        <v>250</v>
      </c>
      <c r="Q36" s="98">
        <v>250</v>
      </c>
      <c r="R36" s="99">
        <v>250</v>
      </c>
    </row>
    <row r="37" spans="2:20" ht="15.75" thickBot="1" x14ac:dyDescent="0.3">
      <c r="B37" s="36" t="s">
        <v>753</v>
      </c>
      <c r="C37" s="100">
        <f t="shared" ref="C37:R37" si="2">C35*C36</f>
        <v>1500</v>
      </c>
      <c r="D37" s="100">
        <f t="shared" si="2"/>
        <v>1500</v>
      </c>
      <c r="E37" s="100">
        <f t="shared" si="2"/>
        <v>1500</v>
      </c>
      <c r="F37" s="100">
        <f t="shared" si="2"/>
        <v>1250</v>
      </c>
      <c r="G37" s="100">
        <f t="shared" si="2"/>
        <v>748</v>
      </c>
      <c r="H37" s="100">
        <f t="shared" si="2"/>
        <v>1500</v>
      </c>
      <c r="I37" s="100">
        <f t="shared" si="2"/>
        <v>1500</v>
      </c>
      <c r="J37" s="100">
        <f t="shared" si="2"/>
        <v>1500</v>
      </c>
      <c r="K37" s="100">
        <f t="shared" si="2"/>
        <v>1122</v>
      </c>
      <c r="L37" s="100">
        <f t="shared" si="2"/>
        <v>1500</v>
      </c>
      <c r="M37" s="100">
        <f t="shared" si="2"/>
        <v>1500</v>
      </c>
      <c r="N37" s="100">
        <f t="shared" si="2"/>
        <v>1500</v>
      </c>
      <c r="O37" s="100">
        <f t="shared" si="2"/>
        <v>1500</v>
      </c>
      <c r="P37" s="100">
        <f t="shared" si="2"/>
        <v>1500</v>
      </c>
      <c r="Q37" s="100">
        <f t="shared" si="2"/>
        <v>1500</v>
      </c>
      <c r="R37" s="101">
        <f t="shared" si="2"/>
        <v>1500</v>
      </c>
      <c r="T37" s="54">
        <f>SUM(C37:Q37)</f>
        <v>21120</v>
      </c>
    </row>
    <row r="38" spans="2:20" ht="15.75" thickBot="1" x14ac:dyDescent="0.3"/>
    <row r="39" spans="2:20" x14ac:dyDescent="0.25">
      <c r="B39" s="56" t="s">
        <v>754</v>
      </c>
      <c r="C39" s="42" t="s">
        <v>4</v>
      </c>
      <c r="D39" s="28" t="s">
        <v>4</v>
      </c>
      <c r="E39" s="28" t="s">
        <v>1112</v>
      </c>
      <c r="F39" s="28" t="s">
        <v>1112</v>
      </c>
      <c r="G39" s="28" t="s">
        <v>1112</v>
      </c>
      <c r="H39" s="28" t="s">
        <v>1112</v>
      </c>
      <c r="I39" s="28" t="s">
        <v>1112</v>
      </c>
      <c r="J39" s="29" t="s">
        <v>4</v>
      </c>
    </row>
    <row r="40" spans="2:20" x14ac:dyDescent="0.25">
      <c r="B40" s="12" t="s">
        <v>750</v>
      </c>
      <c r="C40" s="77">
        <v>29</v>
      </c>
      <c r="D40" s="78">
        <v>31</v>
      </c>
      <c r="E40" s="78">
        <v>33</v>
      </c>
      <c r="F40" s="78">
        <v>35</v>
      </c>
      <c r="G40" s="78">
        <v>19</v>
      </c>
      <c r="H40" s="78">
        <v>23</v>
      </c>
      <c r="I40" s="78">
        <v>37</v>
      </c>
      <c r="J40" s="79">
        <v>41</v>
      </c>
    </row>
    <row r="41" spans="2:20" x14ac:dyDescent="0.25">
      <c r="B41" s="297" t="s">
        <v>751</v>
      </c>
      <c r="C41" s="14" t="s">
        <v>1396</v>
      </c>
      <c r="D41" s="10" t="s">
        <v>1396</v>
      </c>
      <c r="E41" s="10" t="s">
        <v>1396</v>
      </c>
      <c r="F41" s="10" t="s">
        <v>1396</v>
      </c>
      <c r="G41" s="10" t="s">
        <v>1396</v>
      </c>
      <c r="H41" s="10" t="s">
        <v>1396</v>
      </c>
      <c r="I41" s="10" t="s">
        <v>1396</v>
      </c>
      <c r="J41" s="15" t="s">
        <v>1396</v>
      </c>
      <c r="K41" s="30" t="s">
        <v>758</v>
      </c>
    </row>
    <row r="42" spans="2:20" x14ac:dyDescent="0.25">
      <c r="B42" s="298"/>
      <c r="C42" s="77"/>
      <c r="D42" s="78"/>
      <c r="E42" s="78"/>
      <c r="F42" s="78"/>
      <c r="G42" s="78"/>
      <c r="H42" s="78"/>
      <c r="I42" s="78"/>
      <c r="J42" s="79"/>
      <c r="K42" s="30" t="s">
        <v>759</v>
      </c>
    </row>
    <row r="43" spans="2:20" ht="15.75" thickBot="1" x14ac:dyDescent="0.3">
      <c r="B43" s="299"/>
      <c r="C43" s="89"/>
      <c r="D43" s="90"/>
      <c r="E43" s="90"/>
      <c r="F43" s="90"/>
      <c r="G43" s="90"/>
      <c r="H43" s="90"/>
      <c r="I43" s="90"/>
      <c r="J43" s="91"/>
    </row>
    <row r="44" spans="2:20" x14ac:dyDescent="0.25">
      <c r="B44" s="49" t="s">
        <v>1233</v>
      </c>
      <c r="C44" s="40" t="s">
        <v>685</v>
      </c>
      <c r="D44" s="102" t="s">
        <v>86</v>
      </c>
      <c r="E44" s="102" t="s">
        <v>998</v>
      </c>
      <c r="F44" s="102" t="s">
        <v>710</v>
      </c>
      <c r="G44" s="102" t="s">
        <v>470</v>
      </c>
      <c r="H44" s="102" t="s">
        <v>1019</v>
      </c>
      <c r="I44" s="102" t="s">
        <v>1069</v>
      </c>
      <c r="J44" s="103" t="s">
        <v>868</v>
      </c>
    </row>
    <row r="45" spans="2:20" x14ac:dyDescent="0.25">
      <c r="B45" s="87" t="s">
        <v>1177</v>
      </c>
      <c r="C45" s="60" t="s">
        <v>695</v>
      </c>
      <c r="D45" s="61" t="s">
        <v>110</v>
      </c>
      <c r="E45" s="61" t="s">
        <v>687</v>
      </c>
      <c r="F45" s="61" t="s">
        <v>193</v>
      </c>
      <c r="G45" s="61" t="s">
        <v>482</v>
      </c>
      <c r="H45" s="61" t="s">
        <v>647</v>
      </c>
      <c r="I45" s="61" t="s">
        <v>1121</v>
      </c>
      <c r="J45" s="62" t="s">
        <v>618</v>
      </c>
    </row>
    <row r="46" spans="2:20" x14ac:dyDescent="0.25">
      <c r="B46" s="87" t="s">
        <v>1329</v>
      </c>
      <c r="C46" s="60" t="s">
        <v>707</v>
      </c>
      <c r="D46" s="61" t="s">
        <v>231</v>
      </c>
      <c r="E46" s="61" t="s">
        <v>1277</v>
      </c>
      <c r="F46" s="61" t="s">
        <v>235</v>
      </c>
      <c r="G46" s="61" t="s">
        <v>497</v>
      </c>
      <c r="H46" s="61" t="s">
        <v>663</v>
      </c>
      <c r="I46" s="61" t="s">
        <v>1017</v>
      </c>
      <c r="J46" s="62" t="s">
        <v>1018</v>
      </c>
    </row>
    <row r="47" spans="2:20" x14ac:dyDescent="0.25">
      <c r="B47" s="87" t="s">
        <v>1330</v>
      </c>
      <c r="C47" s="60" t="s">
        <v>1058</v>
      </c>
      <c r="D47" s="61" t="s">
        <v>1101</v>
      </c>
      <c r="E47" s="61" t="s">
        <v>709</v>
      </c>
      <c r="F47" s="61" t="s">
        <v>256</v>
      </c>
      <c r="G47" s="61" t="s">
        <v>527</v>
      </c>
      <c r="H47" s="61" t="s">
        <v>678</v>
      </c>
      <c r="I47" s="61" t="s">
        <v>1304</v>
      </c>
      <c r="J47" s="62" t="s">
        <v>873</v>
      </c>
    </row>
    <row r="48" spans="2:20" x14ac:dyDescent="0.25">
      <c r="B48" s="87" t="s">
        <v>1331</v>
      </c>
      <c r="C48" s="60" t="s">
        <v>972</v>
      </c>
      <c r="D48" s="61" t="s">
        <v>918</v>
      </c>
      <c r="E48" s="61" t="s">
        <v>920</v>
      </c>
      <c r="F48" s="61" t="s">
        <v>295</v>
      </c>
      <c r="G48" s="61" t="s">
        <v>545</v>
      </c>
      <c r="H48" s="61" t="s">
        <v>703</v>
      </c>
      <c r="I48" s="61" t="s">
        <v>768</v>
      </c>
      <c r="J48" s="62" t="s">
        <v>664</v>
      </c>
    </row>
    <row r="49" spans="2:20" x14ac:dyDescent="0.25">
      <c r="B49" s="87" t="s">
        <v>1333</v>
      </c>
      <c r="C49" s="63" t="s">
        <v>34</v>
      </c>
      <c r="D49" s="64" t="s">
        <v>34</v>
      </c>
      <c r="E49" s="64" t="s">
        <v>34</v>
      </c>
      <c r="F49" s="64" t="s">
        <v>34</v>
      </c>
      <c r="G49" s="64" t="s">
        <v>34</v>
      </c>
      <c r="H49" s="64" t="s">
        <v>34</v>
      </c>
      <c r="I49" s="64" t="s">
        <v>34</v>
      </c>
      <c r="J49" s="65" t="s">
        <v>34</v>
      </c>
    </row>
    <row r="50" spans="2:20" x14ac:dyDescent="0.25">
      <c r="B50" s="87" t="s">
        <v>1331</v>
      </c>
      <c r="C50" s="60" t="s">
        <v>37</v>
      </c>
      <c r="D50" s="61" t="s">
        <v>37</v>
      </c>
      <c r="E50" s="61" t="s">
        <v>37</v>
      </c>
      <c r="F50" s="61" t="s">
        <v>37</v>
      </c>
      <c r="G50" s="61" t="s">
        <v>37</v>
      </c>
      <c r="H50" s="61" t="s">
        <v>37</v>
      </c>
      <c r="I50" s="61" t="s">
        <v>37</v>
      </c>
      <c r="J50" s="62" t="s">
        <v>37</v>
      </c>
    </row>
    <row r="51" spans="2:20" ht="15.75" thickBot="1" x14ac:dyDescent="0.3">
      <c r="B51" s="21" t="s">
        <v>1334</v>
      </c>
      <c r="C51" s="104" t="s">
        <v>742</v>
      </c>
      <c r="D51" s="105" t="s">
        <v>845</v>
      </c>
      <c r="E51" s="105" t="s">
        <v>924</v>
      </c>
      <c r="F51" s="105" t="s">
        <v>789</v>
      </c>
      <c r="G51" s="105" t="s">
        <v>582</v>
      </c>
      <c r="H51" s="105" t="s">
        <v>713</v>
      </c>
      <c r="I51" s="105" t="s">
        <v>54</v>
      </c>
      <c r="J51" s="106" t="s">
        <v>680</v>
      </c>
    </row>
    <row r="52" spans="2:20" ht="15.75" thickBot="1" x14ac:dyDescent="0.3"/>
    <row r="53" spans="2:20" x14ac:dyDescent="0.25">
      <c r="B53" s="31" t="s">
        <v>2</v>
      </c>
      <c r="C53" s="96">
        <v>6</v>
      </c>
      <c r="D53" s="96">
        <v>6</v>
      </c>
      <c r="E53" s="96">
        <v>6</v>
      </c>
      <c r="F53" s="96">
        <v>6</v>
      </c>
      <c r="G53" s="96">
        <v>6</v>
      </c>
      <c r="H53" s="96">
        <v>6</v>
      </c>
      <c r="I53" s="96">
        <v>6</v>
      </c>
      <c r="J53" s="97">
        <v>6</v>
      </c>
    </row>
    <row r="54" spans="2:20" x14ac:dyDescent="0.25">
      <c r="B54" s="34" t="s">
        <v>752</v>
      </c>
      <c r="C54" s="98">
        <v>115</v>
      </c>
      <c r="D54" s="98">
        <v>115</v>
      </c>
      <c r="E54" s="98">
        <v>115</v>
      </c>
      <c r="F54" s="115">
        <v>115</v>
      </c>
      <c r="G54" s="98">
        <v>115</v>
      </c>
      <c r="H54" s="115">
        <v>115</v>
      </c>
      <c r="I54" s="98">
        <v>115</v>
      </c>
      <c r="J54" s="99">
        <v>115</v>
      </c>
    </row>
    <row r="55" spans="2:20" ht="15.75" thickBot="1" x14ac:dyDescent="0.3">
      <c r="B55" s="36" t="s">
        <v>753</v>
      </c>
      <c r="C55" s="100">
        <f t="shared" ref="C55:J55" si="3">C53*C54</f>
        <v>690</v>
      </c>
      <c r="D55" s="100">
        <f t="shared" si="3"/>
        <v>690</v>
      </c>
      <c r="E55" s="100">
        <f t="shared" si="3"/>
        <v>690</v>
      </c>
      <c r="F55" s="100">
        <f t="shared" si="3"/>
        <v>690</v>
      </c>
      <c r="G55" s="100">
        <f t="shared" si="3"/>
        <v>690</v>
      </c>
      <c r="H55" s="100">
        <f t="shared" si="3"/>
        <v>690</v>
      </c>
      <c r="I55" s="100">
        <f t="shared" si="3"/>
        <v>690</v>
      </c>
      <c r="J55" s="101">
        <f t="shared" si="3"/>
        <v>690</v>
      </c>
      <c r="T55" s="54">
        <f>SUM(C55:Q55)</f>
        <v>5520</v>
      </c>
    </row>
    <row r="56" spans="2:20" ht="15.75" thickBot="1" x14ac:dyDescent="0.3"/>
    <row r="57" spans="2:20" x14ac:dyDescent="0.25">
      <c r="B57" s="56" t="s">
        <v>754</v>
      </c>
      <c r="C57" s="42" t="s">
        <v>4</v>
      </c>
      <c r="D57" s="28" t="s">
        <v>4</v>
      </c>
      <c r="E57" s="28" t="s">
        <v>1112</v>
      </c>
      <c r="F57" s="28" t="s">
        <v>1112</v>
      </c>
      <c r="G57" s="28" t="s">
        <v>1112</v>
      </c>
      <c r="H57" s="28" t="s">
        <v>1112</v>
      </c>
      <c r="I57" s="28" t="s">
        <v>1112</v>
      </c>
      <c r="J57" s="29" t="s">
        <v>4</v>
      </c>
    </row>
    <row r="58" spans="2:20" x14ac:dyDescent="0.25">
      <c r="B58" s="12" t="s">
        <v>750</v>
      </c>
      <c r="C58" s="77">
        <v>2</v>
      </c>
      <c r="D58" s="78">
        <v>12</v>
      </c>
      <c r="E58" s="78">
        <v>14</v>
      </c>
      <c r="F58" s="78">
        <v>16</v>
      </c>
      <c r="G58" s="78">
        <v>18</v>
      </c>
      <c r="H58" s="78">
        <v>22</v>
      </c>
      <c r="I58" s="78">
        <v>24</v>
      </c>
      <c r="J58" s="79">
        <v>26</v>
      </c>
    </row>
    <row r="59" spans="2:20" x14ac:dyDescent="0.25">
      <c r="B59" s="297" t="s">
        <v>751</v>
      </c>
      <c r="C59" s="14" t="s">
        <v>1396</v>
      </c>
      <c r="D59" s="10" t="s">
        <v>1396</v>
      </c>
      <c r="E59" s="10" t="s">
        <v>1396</v>
      </c>
      <c r="F59" s="10" t="s">
        <v>1396</v>
      </c>
      <c r="G59" s="10" t="s">
        <v>1396</v>
      </c>
      <c r="H59" s="10" t="s">
        <v>1396</v>
      </c>
      <c r="I59" s="10" t="s">
        <v>1396</v>
      </c>
      <c r="J59" s="15" t="s">
        <v>1396</v>
      </c>
      <c r="K59" s="30" t="s">
        <v>758</v>
      </c>
    </row>
    <row r="60" spans="2:20" x14ac:dyDescent="0.25">
      <c r="B60" s="298"/>
      <c r="C60" s="77"/>
      <c r="D60" s="78"/>
      <c r="E60" s="78"/>
      <c r="F60" s="78"/>
      <c r="G60" s="78"/>
      <c r="H60" s="78"/>
      <c r="I60" s="78"/>
      <c r="J60" s="79"/>
      <c r="K60" s="30" t="s">
        <v>759</v>
      </c>
    </row>
    <row r="61" spans="2:20" ht="15.75" thickBot="1" x14ac:dyDescent="0.3">
      <c r="B61" s="299"/>
      <c r="C61" s="89"/>
      <c r="D61" s="90"/>
      <c r="E61" s="90"/>
      <c r="F61" s="90"/>
      <c r="G61" s="90"/>
      <c r="H61" s="90"/>
      <c r="I61" s="90"/>
      <c r="J61" s="91"/>
    </row>
    <row r="62" spans="2:20" x14ac:dyDescent="0.25">
      <c r="B62" s="49" t="s">
        <v>1334</v>
      </c>
      <c r="C62" s="50" t="s">
        <v>1122</v>
      </c>
      <c r="D62" s="130" t="s">
        <v>847</v>
      </c>
      <c r="E62" s="130" t="s">
        <v>908</v>
      </c>
      <c r="F62" s="130" t="s">
        <v>764</v>
      </c>
      <c r="G62" s="130" t="s">
        <v>174</v>
      </c>
      <c r="H62" s="130" t="s">
        <v>177</v>
      </c>
      <c r="I62" s="130" t="s">
        <v>262</v>
      </c>
      <c r="J62" s="114" t="s">
        <v>417</v>
      </c>
    </row>
    <row r="63" spans="2:20" x14ac:dyDescent="0.25">
      <c r="B63" s="87" t="s">
        <v>1331</v>
      </c>
      <c r="C63" s="60" t="s">
        <v>1109</v>
      </c>
      <c r="D63" s="61" t="s">
        <v>1001</v>
      </c>
      <c r="E63" s="61" t="s">
        <v>1106</v>
      </c>
      <c r="F63" s="61" t="s">
        <v>191</v>
      </c>
      <c r="G63" s="61" t="s">
        <v>643</v>
      </c>
      <c r="H63" s="61" t="s">
        <v>238</v>
      </c>
      <c r="I63" s="61" t="s">
        <v>301</v>
      </c>
      <c r="J63" s="62" t="s">
        <v>459</v>
      </c>
    </row>
    <row r="64" spans="2:20" x14ac:dyDescent="0.25">
      <c r="B64" s="87" t="s">
        <v>1333</v>
      </c>
      <c r="C64" s="63" t="s">
        <v>34</v>
      </c>
      <c r="D64" s="64" t="s">
        <v>34</v>
      </c>
      <c r="E64" s="64" t="s">
        <v>34</v>
      </c>
      <c r="F64" s="64" t="s">
        <v>34</v>
      </c>
      <c r="G64" s="64" t="s">
        <v>34</v>
      </c>
      <c r="H64" s="64" t="s">
        <v>34</v>
      </c>
      <c r="I64" s="64" t="s">
        <v>34</v>
      </c>
      <c r="J64" s="65" t="s">
        <v>34</v>
      </c>
    </row>
    <row r="65" spans="2:20" x14ac:dyDescent="0.25">
      <c r="B65" s="87" t="s">
        <v>1331</v>
      </c>
      <c r="C65" s="60" t="s">
        <v>37</v>
      </c>
      <c r="D65" s="61" t="s">
        <v>37</v>
      </c>
      <c r="E65" s="61" t="s">
        <v>37</v>
      </c>
      <c r="F65" s="61" t="s">
        <v>37</v>
      </c>
      <c r="G65" s="61" t="s">
        <v>37</v>
      </c>
      <c r="H65" s="61" t="s">
        <v>37</v>
      </c>
      <c r="I65" s="61" t="s">
        <v>37</v>
      </c>
      <c r="J65" s="62" t="s">
        <v>37</v>
      </c>
    </row>
    <row r="66" spans="2:20" x14ac:dyDescent="0.25">
      <c r="B66" s="87" t="s">
        <v>1330</v>
      </c>
      <c r="C66" s="60" t="s">
        <v>1335</v>
      </c>
      <c r="D66" s="61" t="s">
        <v>1007</v>
      </c>
      <c r="E66" s="61" t="s">
        <v>506</v>
      </c>
      <c r="F66" s="61" t="s">
        <v>506</v>
      </c>
      <c r="G66" s="61" t="s">
        <v>660</v>
      </c>
      <c r="H66" s="61" t="s">
        <v>260</v>
      </c>
      <c r="I66" s="61" t="s">
        <v>317</v>
      </c>
      <c r="J66" s="62" t="s">
        <v>473</v>
      </c>
    </row>
    <row r="67" spans="2:20" x14ac:dyDescent="0.25">
      <c r="B67" s="87" t="s">
        <v>1329</v>
      </c>
      <c r="C67" s="60" t="s">
        <v>431</v>
      </c>
      <c r="D67" s="61" t="s">
        <v>1010</v>
      </c>
      <c r="E67" s="61" t="s">
        <v>539</v>
      </c>
      <c r="F67" s="61" t="s">
        <v>539</v>
      </c>
      <c r="G67" s="61" t="s">
        <v>194</v>
      </c>
      <c r="H67" s="61" t="s">
        <v>197</v>
      </c>
      <c r="I67" s="61" t="s">
        <v>530</v>
      </c>
      <c r="J67" s="62" t="s">
        <v>1049</v>
      </c>
    </row>
    <row r="68" spans="2:20" x14ac:dyDescent="0.25">
      <c r="B68" s="87" t="s">
        <v>1177</v>
      </c>
      <c r="C68" s="60" t="s">
        <v>461</v>
      </c>
      <c r="D68" s="61" t="s">
        <v>188</v>
      </c>
      <c r="E68" s="61" t="s">
        <v>1163</v>
      </c>
      <c r="F68" s="61" t="s">
        <v>1163</v>
      </c>
      <c r="G68" s="61" t="s">
        <v>700</v>
      </c>
      <c r="H68" s="61" t="s">
        <v>386</v>
      </c>
      <c r="I68" s="61" t="s">
        <v>566</v>
      </c>
      <c r="J68" s="62" t="s">
        <v>515</v>
      </c>
    </row>
    <row r="69" spans="2:20" ht="15.75" thickBot="1" x14ac:dyDescent="0.3">
      <c r="B69" s="21" t="s">
        <v>1233</v>
      </c>
      <c r="C69" s="104" t="s">
        <v>855</v>
      </c>
      <c r="D69" s="105" t="s">
        <v>230</v>
      </c>
      <c r="E69" s="105" t="s">
        <v>17</v>
      </c>
      <c r="F69" s="105" t="s">
        <v>17</v>
      </c>
      <c r="G69" s="105" t="s">
        <v>257</v>
      </c>
      <c r="H69" s="105" t="s">
        <v>26</v>
      </c>
      <c r="I69" s="105" t="s">
        <v>585</v>
      </c>
      <c r="J69" s="106" t="s">
        <v>531</v>
      </c>
    </row>
    <row r="70" spans="2:20" ht="15.75" thickBot="1" x14ac:dyDescent="0.3"/>
    <row r="71" spans="2:20" x14ac:dyDescent="0.25">
      <c r="B71" s="31" t="s">
        <v>2</v>
      </c>
      <c r="C71" s="96">
        <v>6</v>
      </c>
      <c r="D71" s="96">
        <v>6</v>
      </c>
      <c r="E71" s="96">
        <v>6</v>
      </c>
      <c r="F71" s="96">
        <v>6</v>
      </c>
      <c r="G71" s="96">
        <v>6</v>
      </c>
      <c r="H71" s="96">
        <v>6</v>
      </c>
      <c r="I71" s="96">
        <v>6</v>
      </c>
      <c r="J71" s="97">
        <v>6</v>
      </c>
    </row>
    <row r="72" spans="2:20" x14ac:dyDescent="0.25">
      <c r="B72" s="34" t="s">
        <v>752</v>
      </c>
      <c r="C72" s="98">
        <v>115</v>
      </c>
      <c r="D72" s="98">
        <v>115</v>
      </c>
      <c r="E72" s="98">
        <v>115</v>
      </c>
      <c r="F72" s="115">
        <v>115</v>
      </c>
      <c r="G72" s="98">
        <v>115</v>
      </c>
      <c r="H72" s="115">
        <v>115</v>
      </c>
      <c r="I72" s="98">
        <v>115</v>
      </c>
      <c r="J72" s="99">
        <v>115</v>
      </c>
    </row>
    <row r="73" spans="2:20" ht="15.75" thickBot="1" x14ac:dyDescent="0.3">
      <c r="B73" s="36" t="s">
        <v>753</v>
      </c>
      <c r="C73" s="100">
        <f t="shared" ref="C73:J73" si="4">C71*C72</f>
        <v>690</v>
      </c>
      <c r="D73" s="100">
        <f t="shared" si="4"/>
        <v>690</v>
      </c>
      <c r="E73" s="100">
        <f t="shared" si="4"/>
        <v>690</v>
      </c>
      <c r="F73" s="100">
        <f t="shared" si="4"/>
        <v>690</v>
      </c>
      <c r="G73" s="100">
        <f t="shared" si="4"/>
        <v>690</v>
      </c>
      <c r="H73" s="100">
        <f t="shared" si="4"/>
        <v>690</v>
      </c>
      <c r="I73" s="100">
        <f t="shared" si="4"/>
        <v>690</v>
      </c>
      <c r="J73" s="101">
        <f t="shared" si="4"/>
        <v>690</v>
      </c>
      <c r="T73" s="54">
        <f>SUM(C73:Q73)</f>
        <v>5520</v>
      </c>
    </row>
    <row r="76" spans="2:20" ht="18.75" x14ac:dyDescent="0.3">
      <c r="T76" s="118">
        <f>T73+T55+T37+T19</f>
        <v>54780</v>
      </c>
    </row>
  </sheetData>
  <mergeCells count="4">
    <mergeCell ref="B5:B7"/>
    <mergeCell ref="B23:B25"/>
    <mergeCell ref="B41:B43"/>
    <mergeCell ref="B59:B61"/>
  </mergeCells>
  <pageMargins left="0.7" right="0.7" top="0.75" bottom="0.75" header="0.3" footer="0.3"/>
  <pageSetup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3C21-FFDE-4DC4-8F3E-FE44CBCF3DAF}">
  <sheetPr codeName="Hárok12">
    <pageSetUpPr fitToPage="1"/>
  </sheetPr>
  <dimension ref="B1:Y80"/>
  <sheetViews>
    <sheetView workbookViewId="0">
      <selection activeCell="C32" sqref="C32"/>
    </sheetView>
  </sheetViews>
  <sheetFormatPr defaultRowHeight="15" x14ac:dyDescent="0.25"/>
  <cols>
    <col min="2" max="2" width="19" bestFit="1" customWidth="1"/>
    <col min="3" max="3" width="5" customWidth="1"/>
    <col min="4" max="21" width="5.140625" customWidth="1"/>
  </cols>
  <sheetData>
    <row r="1" spans="2:25" ht="15.75" x14ac:dyDescent="0.25">
      <c r="B1" s="20" t="s">
        <v>1344</v>
      </c>
      <c r="C1" s="18" t="s">
        <v>1337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5" ht="16.5" thickBot="1" x14ac:dyDescent="0.3">
      <c r="B2" s="20"/>
      <c r="C2" s="1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5" x14ac:dyDescent="0.25">
      <c r="B3" s="80" t="s">
        <v>754</v>
      </c>
      <c r="C3" s="42" t="s">
        <v>3</v>
      </c>
      <c r="D3" s="28" t="s">
        <v>3</v>
      </c>
      <c r="E3" s="28" t="s">
        <v>5</v>
      </c>
      <c r="F3" s="28" t="s">
        <v>3</v>
      </c>
      <c r="G3" s="28" t="s">
        <v>3</v>
      </c>
      <c r="H3" s="28" t="s">
        <v>3</v>
      </c>
      <c r="I3" s="28" t="s">
        <v>3</v>
      </c>
      <c r="J3" s="28" t="s">
        <v>3</v>
      </c>
      <c r="K3" s="28" t="s">
        <v>5</v>
      </c>
      <c r="L3" s="28" t="s">
        <v>6</v>
      </c>
      <c r="M3" s="28" t="s">
        <v>5</v>
      </c>
      <c r="N3" s="28" t="s">
        <v>3</v>
      </c>
      <c r="O3" s="28" t="s">
        <v>3</v>
      </c>
      <c r="P3" s="28" t="s">
        <v>3</v>
      </c>
      <c r="Q3" s="28" t="s">
        <v>3</v>
      </c>
      <c r="R3" s="28" t="s">
        <v>3</v>
      </c>
      <c r="S3" s="28" t="s">
        <v>3</v>
      </c>
      <c r="T3" s="29" t="s">
        <v>3</v>
      </c>
      <c r="U3" s="9"/>
    </row>
    <row r="4" spans="2:25" x14ac:dyDescent="0.25">
      <c r="B4" s="81" t="s">
        <v>750</v>
      </c>
      <c r="C4" s="77">
        <v>2</v>
      </c>
      <c r="D4" s="78">
        <v>4</v>
      </c>
      <c r="E4" s="78">
        <v>6</v>
      </c>
      <c r="F4" s="78">
        <v>8</v>
      </c>
      <c r="G4" s="78">
        <v>42</v>
      </c>
      <c r="H4" s="78">
        <v>12</v>
      </c>
      <c r="I4" s="78">
        <v>14</v>
      </c>
      <c r="J4" s="78">
        <v>16</v>
      </c>
      <c r="K4" s="78">
        <v>18</v>
      </c>
      <c r="L4" s="78">
        <v>44</v>
      </c>
      <c r="M4" s="78">
        <v>20</v>
      </c>
      <c r="N4" s="78">
        <v>24</v>
      </c>
      <c r="O4" s="78">
        <v>26</v>
      </c>
      <c r="P4" s="78">
        <v>28</v>
      </c>
      <c r="Q4" s="78">
        <v>30</v>
      </c>
      <c r="R4" s="78">
        <v>32</v>
      </c>
      <c r="S4" s="78">
        <v>34</v>
      </c>
      <c r="T4" s="79">
        <v>36</v>
      </c>
    </row>
    <row r="5" spans="2:25" x14ac:dyDescent="0.25">
      <c r="B5" s="313" t="s">
        <v>751</v>
      </c>
      <c r="C5" s="14" t="s">
        <v>1381</v>
      </c>
      <c r="D5" s="10" t="s">
        <v>1381</v>
      </c>
      <c r="E5" s="10" t="s">
        <v>1381</v>
      </c>
      <c r="F5" s="10" t="s">
        <v>1381</v>
      </c>
      <c r="G5" s="10" t="s">
        <v>1381</v>
      </c>
      <c r="H5" s="10" t="s">
        <v>1381</v>
      </c>
      <c r="I5" s="10" t="s">
        <v>1373</v>
      </c>
      <c r="J5" s="10" t="s">
        <v>1381</v>
      </c>
      <c r="K5" s="10" t="s">
        <v>1373</v>
      </c>
      <c r="L5" s="78"/>
      <c r="M5" s="10" t="s">
        <v>1381</v>
      </c>
      <c r="N5" s="10" t="s">
        <v>1381</v>
      </c>
      <c r="O5" s="10" t="s">
        <v>1373</v>
      </c>
      <c r="P5" s="10" t="s">
        <v>1381</v>
      </c>
      <c r="Q5" s="10" t="s">
        <v>1373</v>
      </c>
      <c r="R5" s="10" t="s">
        <v>1381</v>
      </c>
      <c r="S5" s="10" t="s">
        <v>1381</v>
      </c>
      <c r="T5" s="15" t="s">
        <v>1373</v>
      </c>
      <c r="U5" s="30" t="s">
        <v>756</v>
      </c>
    </row>
    <row r="6" spans="2:25" x14ac:dyDescent="0.25">
      <c r="B6" s="314"/>
      <c r="C6" s="14" t="s">
        <v>1428</v>
      </c>
      <c r="D6" s="10" t="s">
        <v>1428</v>
      </c>
      <c r="E6" s="78"/>
      <c r="F6" s="10" t="s">
        <v>1428</v>
      </c>
      <c r="G6" s="10" t="s">
        <v>1416</v>
      </c>
      <c r="H6" s="10" t="s">
        <v>1428</v>
      </c>
      <c r="I6" s="10" t="s">
        <v>1416</v>
      </c>
      <c r="J6" s="10" t="s">
        <v>1428</v>
      </c>
      <c r="K6" s="78"/>
      <c r="L6" s="10" t="s">
        <v>1428</v>
      </c>
      <c r="M6" s="78"/>
      <c r="N6" s="10" t="s">
        <v>1428</v>
      </c>
      <c r="O6" s="10" t="s">
        <v>1416</v>
      </c>
      <c r="P6" s="10" t="s">
        <v>1428</v>
      </c>
      <c r="Q6" s="10" t="s">
        <v>1416</v>
      </c>
      <c r="R6" s="10" t="s">
        <v>1428</v>
      </c>
      <c r="S6" s="10" t="s">
        <v>1428</v>
      </c>
      <c r="T6" s="15" t="s">
        <v>1416</v>
      </c>
      <c r="U6" s="30" t="s">
        <v>757</v>
      </c>
    </row>
    <row r="7" spans="2:25" ht="15.75" thickBot="1" x14ac:dyDescent="0.3">
      <c r="B7" s="315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1"/>
    </row>
    <row r="8" spans="2:25" x14ac:dyDescent="0.25">
      <c r="B8" s="49" t="s">
        <v>1177</v>
      </c>
      <c r="C8" s="50" t="s">
        <v>605</v>
      </c>
      <c r="D8" s="130" t="s">
        <v>406</v>
      </c>
      <c r="E8" s="130" t="s">
        <v>365</v>
      </c>
      <c r="F8" s="130" t="s">
        <v>608</v>
      </c>
      <c r="G8" s="130" t="s">
        <v>149</v>
      </c>
      <c r="H8" s="130" t="s">
        <v>657</v>
      </c>
      <c r="I8" s="130" t="s">
        <v>998</v>
      </c>
      <c r="J8" s="130" t="s">
        <v>525</v>
      </c>
      <c r="K8" s="130" t="s">
        <v>370</v>
      </c>
      <c r="L8" s="130" t="s">
        <v>328</v>
      </c>
      <c r="M8" s="130" t="s">
        <v>22</v>
      </c>
      <c r="N8" s="130" t="s">
        <v>470</v>
      </c>
      <c r="O8" s="130" t="s">
        <v>26</v>
      </c>
      <c r="P8" s="130" t="s">
        <v>1043</v>
      </c>
      <c r="Q8" s="130" t="s">
        <v>585</v>
      </c>
      <c r="R8" s="130" t="s">
        <v>531</v>
      </c>
      <c r="S8" s="130" t="s">
        <v>681</v>
      </c>
      <c r="T8" s="114" t="s">
        <v>1152</v>
      </c>
    </row>
    <row r="9" spans="2:25" x14ac:dyDescent="0.25">
      <c r="B9" s="87" t="s">
        <v>1235</v>
      </c>
      <c r="C9" s="63" t="s">
        <v>34</v>
      </c>
      <c r="D9" s="64" t="s">
        <v>34</v>
      </c>
      <c r="E9" s="64" t="s">
        <v>34</v>
      </c>
      <c r="F9" s="64" t="s">
        <v>34</v>
      </c>
      <c r="G9" s="61" t="s">
        <v>169</v>
      </c>
      <c r="H9" s="64" t="s">
        <v>34</v>
      </c>
      <c r="I9" s="61" t="s">
        <v>687</v>
      </c>
      <c r="J9" s="64" t="s">
        <v>34</v>
      </c>
      <c r="K9" s="64" t="s">
        <v>34</v>
      </c>
      <c r="L9" s="64" t="s">
        <v>34</v>
      </c>
      <c r="M9" s="61" t="s">
        <v>384</v>
      </c>
      <c r="N9" s="219" t="s">
        <v>482</v>
      </c>
      <c r="O9" s="61" t="s">
        <v>279</v>
      </c>
      <c r="P9" s="61" t="s">
        <v>616</v>
      </c>
      <c r="Q9" s="64" t="s">
        <v>34</v>
      </c>
      <c r="R9" s="61" t="s">
        <v>1003</v>
      </c>
      <c r="S9" s="64" t="s">
        <v>34</v>
      </c>
      <c r="T9" s="65" t="s">
        <v>34</v>
      </c>
    </row>
    <row r="10" spans="2:25" x14ac:dyDescent="0.25">
      <c r="B10" s="87" t="s">
        <v>1232</v>
      </c>
      <c r="C10" s="63" t="s">
        <v>34</v>
      </c>
      <c r="D10" s="64" t="s">
        <v>34</v>
      </c>
      <c r="E10" s="64" t="s">
        <v>34</v>
      </c>
      <c r="F10" s="64" t="s">
        <v>34</v>
      </c>
      <c r="G10" s="61" t="s">
        <v>1008</v>
      </c>
      <c r="H10" s="64" t="s">
        <v>34</v>
      </c>
      <c r="I10" s="61" t="s">
        <v>1277</v>
      </c>
      <c r="J10" s="64" t="s">
        <v>34</v>
      </c>
      <c r="K10" s="64" t="s">
        <v>34</v>
      </c>
      <c r="L10" s="64" t="s">
        <v>34</v>
      </c>
      <c r="M10" s="61" t="s">
        <v>414</v>
      </c>
      <c r="N10" s="219" t="s">
        <v>497</v>
      </c>
      <c r="O10" s="61" t="s">
        <v>51</v>
      </c>
      <c r="P10" s="61" t="s">
        <v>662</v>
      </c>
      <c r="Q10" s="64" t="s">
        <v>34</v>
      </c>
      <c r="R10" s="61" t="s">
        <v>586</v>
      </c>
      <c r="S10" s="64" t="s">
        <v>34</v>
      </c>
      <c r="T10" s="65" t="s">
        <v>34</v>
      </c>
    </row>
    <row r="11" spans="2:25" x14ac:dyDescent="0.25">
      <c r="B11" s="87" t="s">
        <v>1233</v>
      </c>
      <c r="C11" s="63" t="s">
        <v>34</v>
      </c>
      <c r="D11" s="64" t="s">
        <v>34</v>
      </c>
      <c r="E11" s="64" t="s">
        <v>34</v>
      </c>
      <c r="F11" s="64" t="s">
        <v>34</v>
      </c>
      <c r="G11" s="61" t="s">
        <v>845</v>
      </c>
      <c r="H11" s="64" t="s">
        <v>34</v>
      </c>
      <c r="I11" s="61" t="s">
        <v>917</v>
      </c>
      <c r="J11" s="64" t="s">
        <v>34</v>
      </c>
      <c r="K11" s="64" t="s">
        <v>34</v>
      </c>
      <c r="L11" s="64" t="s">
        <v>34</v>
      </c>
      <c r="M11" s="61" t="s">
        <v>23</v>
      </c>
      <c r="N11" s="219" t="s">
        <v>512</v>
      </c>
      <c r="O11" s="61" t="s">
        <v>27</v>
      </c>
      <c r="P11" s="61" t="s">
        <v>1019</v>
      </c>
      <c r="Q11" s="64" t="s">
        <v>34</v>
      </c>
      <c r="R11" s="61" t="s">
        <v>868</v>
      </c>
      <c r="S11" s="64" t="s">
        <v>34</v>
      </c>
      <c r="T11" s="65" t="s">
        <v>34</v>
      </c>
    </row>
    <row r="12" spans="2:25" x14ac:dyDescent="0.25">
      <c r="B12" s="87" t="s">
        <v>1338</v>
      </c>
      <c r="C12" s="60" t="s">
        <v>620</v>
      </c>
      <c r="D12" s="61" t="s">
        <v>186</v>
      </c>
      <c r="E12" s="61" t="s">
        <v>392</v>
      </c>
      <c r="F12" s="61" t="s">
        <v>624</v>
      </c>
      <c r="G12" s="61" t="s">
        <v>210</v>
      </c>
      <c r="H12" s="61" t="s">
        <v>1002</v>
      </c>
      <c r="I12" s="61" t="s">
        <v>722</v>
      </c>
      <c r="J12" s="61" t="s">
        <v>901</v>
      </c>
      <c r="K12" s="61" t="s">
        <v>383</v>
      </c>
      <c r="L12" s="219" t="s">
        <v>909</v>
      </c>
      <c r="M12" s="61" t="s">
        <v>92</v>
      </c>
      <c r="N12" s="219" t="s">
        <v>644</v>
      </c>
      <c r="O12" s="61" t="s">
        <v>905</v>
      </c>
      <c r="P12" s="61" t="s">
        <v>647</v>
      </c>
      <c r="Q12" s="61" t="s">
        <v>602</v>
      </c>
      <c r="R12" s="61" t="s">
        <v>618</v>
      </c>
      <c r="S12" s="61" t="s">
        <v>705</v>
      </c>
      <c r="T12" s="62" t="s">
        <v>1243</v>
      </c>
    </row>
    <row r="13" spans="2:25" x14ac:dyDescent="0.25">
      <c r="B13" s="87" t="s">
        <v>1339</v>
      </c>
      <c r="C13" s="60" t="s">
        <v>1068</v>
      </c>
      <c r="D13" s="61" t="s">
        <v>248</v>
      </c>
      <c r="E13" s="61" t="s">
        <v>407</v>
      </c>
      <c r="F13" s="61" t="s">
        <v>741</v>
      </c>
      <c r="G13" s="61" t="s">
        <v>252</v>
      </c>
      <c r="H13" s="61" t="s">
        <v>130</v>
      </c>
      <c r="I13" s="61" t="s">
        <v>736</v>
      </c>
      <c r="J13" s="61" t="s">
        <v>562</v>
      </c>
      <c r="K13" s="61" t="s">
        <v>398</v>
      </c>
      <c r="L13" s="219" t="s">
        <v>355</v>
      </c>
      <c r="M13" s="61" t="s">
        <v>781</v>
      </c>
      <c r="N13" s="219" t="s">
        <v>564</v>
      </c>
      <c r="O13" s="61" t="s">
        <v>1067</v>
      </c>
      <c r="P13" s="61" t="s">
        <v>663</v>
      </c>
      <c r="Q13" s="61" t="s">
        <v>617</v>
      </c>
      <c r="R13" s="61" t="s">
        <v>1018</v>
      </c>
      <c r="S13" s="61" t="s">
        <v>1022</v>
      </c>
      <c r="T13" s="62" t="s">
        <v>1314</v>
      </c>
    </row>
    <row r="14" spans="2:25" x14ac:dyDescent="0.25">
      <c r="B14" s="87" t="s">
        <v>1340</v>
      </c>
      <c r="C14" s="60" t="s">
        <v>880</v>
      </c>
      <c r="D14" s="61" t="s">
        <v>433</v>
      </c>
      <c r="E14" s="61" t="s">
        <v>773</v>
      </c>
      <c r="F14" s="61" t="s">
        <v>655</v>
      </c>
      <c r="G14" s="61" t="s">
        <v>271</v>
      </c>
      <c r="H14" s="61" t="s">
        <v>697</v>
      </c>
      <c r="I14" s="61" t="s">
        <v>924</v>
      </c>
      <c r="J14" s="61" t="s">
        <v>578</v>
      </c>
      <c r="K14" s="61" t="s">
        <v>804</v>
      </c>
      <c r="L14" s="219" t="s">
        <v>929</v>
      </c>
      <c r="M14" s="61" t="s">
        <v>135</v>
      </c>
      <c r="N14" s="219" t="s">
        <v>582</v>
      </c>
      <c r="O14" s="61" t="s">
        <v>73</v>
      </c>
      <c r="P14" s="61" t="s">
        <v>712</v>
      </c>
      <c r="Q14" s="61" t="s">
        <v>632</v>
      </c>
      <c r="R14" s="61" t="s">
        <v>980</v>
      </c>
      <c r="S14" s="61" t="s">
        <v>715</v>
      </c>
      <c r="T14" s="62" t="s">
        <v>1246</v>
      </c>
    </row>
    <row r="15" spans="2:25" x14ac:dyDescent="0.25">
      <c r="B15" s="87" t="s">
        <v>1341</v>
      </c>
      <c r="C15" s="60" t="s">
        <v>884</v>
      </c>
      <c r="D15" s="61" t="s">
        <v>286</v>
      </c>
      <c r="E15" s="61" t="s">
        <v>488</v>
      </c>
      <c r="F15" s="61" t="s">
        <v>670</v>
      </c>
      <c r="G15" s="61" t="s">
        <v>291</v>
      </c>
      <c r="H15" s="61" t="s">
        <v>150</v>
      </c>
      <c r="I15" s="61" t="s">
        <v>744</v>
      </c>
      <c r="J15" s="61" t="s">
        <v>20</v>
      </c>
      <c r="K15" s="61" t="s">
        <v>413</v>
      </c>
      <c r="L15" s="219" t="s">
        <v>22</v>
      </c>
      <c r="M15" s="61" t="s">
        <v>495</v>
      </c>
      <c r="N15" s="219" t="s">
        <v>614</v>
      </c>
      <c r="O15" s="61" t="s">
        <v>96</v>
      </c>
      <c r="P15" s="61" t="s">
        <v>689</v>
      </c>
      <c r="Q15" s="61" t="s">
        <v>1069</v>
      </c>
      <c r="R15" s="61" t="s">
        <v>649</v>
      </c>
      <c r="S15" s="61" t="s">
        <v>730</v>
      </c>
      <c r="T15" s="62" t="s">
        <v>1251</v>
      </c>
    </row>
    <row r="16" spans="2:25" ht="15.75" thickBot="1" x14ac:dyDescent="0.3">
      <c r="B16" s="21" t="s">
        <v>1342</v>
      </c>
      <c r="C16" s="104" t="s">
        <v>635</v>
      </c>
      <c r="D16" s="105" t="s">
        <v>322</v>
      </c>
      <c r="E16" s="105" t="s">
        <v>503</v>
      </c>
      <c r="F16" s="105" t="s">
        <v>860</v>
      </c>
      <c r="G16" s="105" t="s">
        <v>309</v>
      </c>
      <c r="H16" s="105" t="s">
        <v>1011</v>
      </c>
      <c r="I16" s="105" t="s">
        <v>928</v>
      </c>
      <c r="J16" s="105" t="s">
        <v>598</v>
      </c>
      <c r="K16" s="105" t="s">
        <v>829</v>
      </c>
      <c r="L16" s="105" t="s">
        <v>771</v>
      </c>
      <c r="M16" s="105" t="s">
        <v>510</v>
      </c>
      <c r="N16" s="105" t="s">
        <v>805</v>
      </c>
      <c r="O16" s="105" t="s">
        <v>157</v>
      </c>
      <c r="P16" s="105" t="s">
        <v>897</v>
      </c>
      <c r="Q16" s="105" t="s">
        <v>1121</v>
      </c>
      <c r="R16" s="105" t="s">
        <v>996</v>
      </c>
      <c r="S16" s="105" t="s">
        <v>1293</v>
      </c>
      <c r="T16" s="106" t="s">
        <v>1343</v>
      </c>
    </row>
    <row r="17" spans="2:22" ht="15.75" thickBot="1" x14ac:dyDescent="0.3"/>
    <row r="18" spans="2:22" x14ac:dyDescent="0.25">
      <c r="B18" s="31" t="s">
        <v>2</v>
      </c>
      <c r="C18" s="96">
        <v>4</v>
      </c>
      <c r="D18" s="96">
        <v>4</v>
      </c>
      <c r="E18" s="96">
        <v>4</v>
      </c>
      <c r="F18" s="96">
        <v>4</v>
      </c>
      <c r="G18" s="96">
        <v>6</v>
      </c>
      <c r="H18" s="96">
        <v>4</v>
      </c>
      <c r="I18" s="96">
        <v>6</v>
      </c>
      <c r="J18" s="96">
        <v>4</v>
      </c>
      <c r="K18" s="96">
        <v>4</v>
      </c>
      <c r="L18" s="96">
        <v>4</v>
      </c>
      <c r="M18" s="96">
        <v>6</v>
      </c>
      <c r="N18" s="96">
        <v>6</v>
      </c>
      <c r="O18" s="96">
        <v>6</v>
      </c>
      <c r="P18" s="191">
        <v>6</v>
      </c>
      <c r="Q18" s="96">
        <v>4</v>
      </c>
      <c r="R18" s="96">
        <v>6</v>
      </c>
      <c r="S18" s="96">
        <v>4</v>
      </c>
      <c r="T18" s="97">
        <v>4</v>
      </c>
    </row>
    <row r="19" spans="2:22" x14ac:dyDescent="0.25">
      <c r="B19" s="34" t="s">
        <v>752</v>
      </c>
      <c r="C19" s="98">
        <v>250</v>
      </c>
      <c r="D19" s="98">
        <v>250</v>
      </c>
      <c r="E19" s="98">
        <v>187</v>
      </c>
      <c r="F19" s="115">
        <v>250</v>
      </c>
      <c r="G19" s="98">
        <v>250</v>
      </c>
      <c r="H19" s="115">
        <v>250</v>
      </c>
      <c r="I19" s="98">
        <v>250</v>
      </c>
      <c r="J19" s="98">
        <v>250</v>
      </c>
      <c r="K19" s="98">
        <v>187</v>
      </c>
      <c r="L19" s="98">
        <v>63</v>
      </c>
      <c r="M19" s="98">
        <v>187</v>
      </c>
      <c r="N19" s="98">
        <v>250</v>
      </c>
      <c r="O19" s="98">
        <v>250</v>
      </c>
      <c r="P19" s="98">
        <v>250</v>
      </c>
      <c r="Q19" s="98">
        <v>250</v>
      </c>
      <c r="R19" s="98">
        <v>250</v>
      </c>
      <c r="S19" s="98">
        <v>250</v>
      </c>
      <c r="T19" s="99">
        <v>250</v>
      </c>
    </row>
    <row r="20" spans="2:22" ht="15.75" thickBot="1" x14ac:dyDescent="0.3">
      <c r="B20" s="36" t="s">
        <v>753</v>
      </c>
      <c r="C20" s="100">
        <f t="shared" ref="C20:Q20" si="0">C18*C19</f>
        <v>1000</v>
      </c>
      <c r="D20" s="100">
        <f t="shared" si="0"/>
        <v>1000</v>
      </c>
      <c r="E20" s="100">
        <f t="shared" si="0"/>
        <v>748</v>
      </c>
      <c r="F20" s="100">
        <f t="shared" si="0"/>
        <v>1000</v>
      </c>
      <c r="G20" s="100">
        <f t="shared" si="0"/>
        <v>1500</v>
      </c>
      <c r="H20" s="100">
        <f t="shared" si="0"/>
        <v>1000</v>
      </c>
      <c r="I20" s="100">
        <f t="shared" si="0"/>
        <v>1500</v>
      </c>
      <c r="J20" s="100">
        <f t="shared" si="0"/>
        <v>1000</v>
      </c>
      <c r="K20" s="100">
        <f t="shared" si="0"/>
        <v>748</v>
      </c>
      <c r="L20" s="100">
        <f t="shared" si="0"/>
        <v>252</v>
      </c>
      <c r="M20" s="100">
        <f t="shared" si="0"/>
        <v>1122</v>
      </c>
      <c r="N20" s="100">
        <f t="shared" si="0"/>
        <v>1500</v>
      </c>
      <c r="O20" s="100">
        <f t="shared" si="0"/>
        <v>1500</v>
      </c>
      <c r="P20" s="100">
        <f t="shared" si="0"/>
        <v>1500</v>
      </c>
      <c r="Q20" s="100">
        <f t="shared" si="0"/>
        <v>1000</v>
      </c>
      <c r="R20" s="100">
        <f t="shared" ref="R20:T20" si="1">R18*R19</f>
        <v>1500</v>
      </c>
      <c r="S20" s="100">
        <f t="shared" si="1"/>
        <v>1000</v>
      </c>
      <c r="T20" s="101">
        <f t="shared" si="1"/>
        <v>1000</v>
      </c>
      <c r="V20" s="111">
        <f>SUM(C20:T20)</f>
        <v>19870</v>
      </c>
    </row>
    <row r="21" spans="2:22" ht="15.75" thickBot="1" x14ac:dyDescent="0.3"/>
    <row r="22" spans="2:22" x14ac:dyDescent="0.25">
      <c r="B22" s="80" t="s">
        <v>754</v>
      </c>
      <c r="C22" s="42" t="s">
        <v>3</v>
      </c>
      <c r="D22" s="28" t="s">
        <v>3</v>
      </c>
      <c r="E22" s="28" t="s">
        <v>3</v>
      </c>
      <c r="F22" s="28" t="s">
        <v>5</v>
      </c>
      <c r="G22" s="28" t="s">
        <v>3</v>
      </c>
      <c r="H22" s="28" t="s">
        <v>3</v>
      </c>
      <c r="I22" s="28" t="s">
        <v>3</v>
      </c>
      <c r="J22" s="28" t="s">
        <v>3</v>
      </c>
      <c r="K22" s="28" t="s">
        <v>3</v>
      </c>
      <c r="L22" s="28" t="s">
        <v>3</v>
      </c>
      <c r="M22" s="28" t="s">
        <v>5</v>
      </c>
      <c r="N22" s="28" t="s">
        <v>3</v>
      </c>
      <c r="O22" s="28" t="s">
        <v>3</v>
      </c>
      <c r="P22" s="28" t="s">
        <v>3</v>
      </c>
      <c r="Q22" s="28" t="s">
        <v>3</v>
      </c>
      <c r="R22" s="28" t="s">
        <v>3</v>
      </c>
      <c r="S22" s="29" t="s">
        <v>3</v>
      </c>
    </row>
    <row r="23" spans="2:22" x14ac:dyDescent="0.25">
      <c r="B23" s="81" t="s">
        <v>750</v>
      </c>
      <c r="C23" s="77">
        <v>1</v>
      </c>
      <c r="D23" s="78">
        <v>3</v>
      </c>
      <c r="E23" s="78">
        <v>7</v>
      </c>
      <c r="F23" s="78">
        <v>9</v>
      </c>
      <c r="G23" s="78">
        <v>11</v>
      </c>
      <c r="H23" s="78">
        <v>13</v>
      </c>
      <c r="I23" s="78">
        <v>15</v>
      </c>
      <c r="J23" s="78">
        <v>17</v>
      </c>
      <c r="K23" s="78">
        <v>19</v>
      </c>
      <c r="L23" s="78">
        <v>21</v>
      </c>
      <c r="M23" s="78">
        <v>23</v>
      </c>
      <c r="N23" s="78">
        <v>25</v>
      </c>
      <c r="O23" s="78">
        <v>27</v>
      </c>
      <c r="P23" s="78">
        <v>29</v>
      </c>
      <c r="Q23" s="78">
        <v>31</v>
      </c>
      <c r="R23" s="78">
        <v>33</v>
      </c>
      <c r="S23" s="79">
        <v>35</v>
      </c>
    </row>
    <row r="24" spans="2:22" x14ac:dyDescent="0.25">
      <c r="B24" s="313" t="s">
        <v>751</v>
      </c>
      <c r="C24" s="14" t="s">
        <v>1381</v>
      </c>
      <c r="D24" s="10" t="s">
        <v>1381</v>
      </c>
      <c r="E24" s="10" t="s">
        <v>1381</v>
      </c>
      <c r="F24" s="10" t="s">
        <v>1381</v>
      </c>
      <c r="G24" s="10" t="s">
        <v>1381</v>
      </c>
      <c r="H24" s="10" t="s">
        <v>1373</v>
      </c>
      <c r="I24" s="10" t="s">
        <v>1381</v>
      </c>
      <c r="J24" s="10" t="s">
        <v>1381</v>
      </c>
      <c r="K24" s="10" t="s">
        <v>1373</v>
      </c>
      <c r="L24" s="10" t="s">
        <v>1381</v>
      </c>
      <c r="M24" s="10" t="s">
        <v>1373</v>
      </c>
      <c r="N24" s="10" t="s">
        <v>1381</v>
      </c>
      <c r="O24" s="10" t="s">
        <v>1381</v>
      </c>
      <c r="P24" s="10" t="s">
        <v>1373</v>
      </c>
      <c r="Q24" s="10" t="s">
        <v>1381</v>
      </c>
      <c r="R24" s="10" t="s">
        <v>1373</v>
      </c>
      <c r="S24" s="15" t="s">
        <v>1381</v>
      </c>
      <c r="T24" s="30" t="s">
        <v>756</v>
      </c>
    </row>
    <row r="25" spans="2:22" x14ac:dyDescent="0.25">
      <c r="B25" s="314"/>
      <c r="C25" s="14" t="s">
        <v>1428</v>
      </c>
      <c r="D25" s="10" t="s">
        <v>1428</v>
      </c>
      <c r="E25" s="10" t="s">
        <v>1428</v>
      </c>
      <c r="F25" s="78"/>
      <c r="G25" s="10" t="s">
        <v>1428</v>
      </c>
      <c r="H25" s="10" t="s">
        <v>1416</v>
      </c>
      <c r="I25" s="10" t="s">
        <v>1416</v>
      </c>
      <c r="J25" s="10" t="s">
        <v>1428</v>
      </c>
      <c r="K25" s="10" t="s">
        <v>1416</v>
      </c>
      <c r="L25" s="10" t="s">
        <v>1428</v>
      </c>
      <c r="M25" s="10"/>
      <c r="N25" s="10" t="s">
        <v>1428</v>
      </c>
      <c r="O25" s="10" t="s">
        <v>1428</v>
      </c>
      <c r="P25" s="10" t="s">
        <v>1416</v>
      </c>
      <c r="Q25" s="10" t="s">
        <v>1428</v>
      </c>
      <c r="R25" s="10" t="s">
        <v>1416</v>
      </c>
      <c r="S25" s="15" t="s">
        <v>1428</v>
      </c>
      <c r="T25" s="30" t="s">
        <v>757</v>
      </c>
    </row>
    <row r="26" spans="2:22" ht="15.75" thickBot="1" x14ac:dyDescent="0.3">
      <c r="B26" s="315"/>
      <c r="C26" s="89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1"/>
    </row>
    <row r="27" spans="2:22" x14ac:dyDescent="0.25">
      <c r="B27" s="49" t="s">
        <v>1342</v>
      </c>
      <c r="C27" s="50" t="s">
        <v>420</v>
      </c>
      <c r="D27" s="51" t="s">
        <v>9</v>
      </c>
      <c r="E27" s="51" t="s">
        <v>502</v>
      </c>
      <c r="F27" s="130" t="s">
        <v>463</v>
      </c>
      <c r="G27" s="130" t="s">
        <v>685</v>
      </c>
      <c r="H27" s="130" t="s">
        <v>847</v>
      </c>
      <c r="I27" s="130" t="s">
        <v>908</v>
      </c>
      <c r="J27" s="130" t="s">
        <v>764</v>
      </c>
      <c r="K27" s="130" t="s">
        <v>20</v>
      </c>
      <c r="L27" s="130" t="s">
        <v>174</v>
      </c>
      <c r="M27" s="130" t="s">
        <v>23</v>
      </c>
      <c r="N27" s="130" t="s">
        <v>428</v>
      </c>
      <c r="O27" s="130" t="s">
        <v>177</v>
      </c>
      <c r="P27" s="130" t="s">
        <v>483</v>
      </c>
      <c r="Q27" s="130" t="s">
        <v>262</v>
      </c>
      <c r="R27" s="130" t="s">
        <v>417</v>
      </c>
      <c r="S27" s="114" t="s">
        <v>765</v>
      </c>
    </row>
    <row r="28" spans="2:22" x14ac:dyDescent="0.25">
      <c r="B28" s="87" t="s">
        <v>1341</v>
      </c>
      <c r="C28" s="60" t="s">
        <v>448</v>
      </c>
      <c r="D28" s="189" t="s">
        <v>519</v>
      </c>
      <c r="E28" s="189" t="s">
        <v>535</v>
      </c>
      <c r="F28" s="61" t="s">
        <v>477</v>
      </c>
      <c r="G28" s="61" t="s">
        <v>718</v>
      </c>
      <c r="H28" s="61" t="s">
        <v>1001</v>
      </c>
      <c r="I28" s="61" t="s">
        <v>479</v>
      </c>
      <c r="J28" s="61" t="s">
        <v>839</v>
      </c>
      <c r="K28" s="61" t="s">
        <v>613</v>
      </c>
      <c r="L28" s="61" t="s">
        <v>643</v>
      </c>
      <c r="M28" s="61" t="s">
        <v>442</v>
      </c>
      <c r="N28" s="61" t="s">
        <v>371</v>
      </c>
      <c r="O28" s="61" t="s">
        <v>238</v>
      </c>
      <c r="P28" s="61" t="s">
        <v>498</v>
      </c>
      <c r="Q28" s="61" t="s">
        <v>301</v>
      </c>
      <c r="R28" s="61" t="s">
        <v>459</v>
      </c>
      <c r="S28" s="62" t="s">
        <v>76</v>
      </c>
    </row>
    <row r="29" spans="2:22" x14ac:dyDescent="0.25">
      <c r="B29" s="87" t="s">
        <v>1340</v>
      </c>
      <c r="C29" s="60" t="s">
        <v>475</v>
      </c>
      <c r="D29" s="189" t="s">
        <v>534</v>
      </c>
      <c r="E29" s="189" t="s">
        <v>993</v>
      </c>
      <c r="F29" s="61" t="s">
        <v>489</v>
      </c>
      <c r="G29" s="61" t="s">
        <v>695</v>
      </c>
      <c r="H29" s="61" t="s">
        <v>1007</v>
      </c>
      <c r="I29" s="61" t="s">
        <v>1106</v>
      </c>
      <c r="J29" s="61" t="s">
        <v>191</v>
      </c>
      <c r="K29" s="61" t="s">
        <v>46</v>
      </c>
      <c r="L29" s="61" t="s">
        <v>955</v>
      </c>
      <c r="M29" s="61" t="s">
        <v>92</v>
      </c>
      <c r="N29" s="61" t="s">
        <v>850</v>
      </c>
      <c r="O29" s="61" t="s">
        <v>921</v>
      </c>
      <c r="P29" s="61" t="s">
        <v>514</v>
      </c>
      <c r="Q29" s="61" t="s">
        <v>990</v>
      </c>
      <c r="R29" s="61" t="s">
        <v>991</v>
      </c>
      <c r="S29" s="62" t="s">
        <v>1290</v>
      </c>
    </row>
    <row r="30" spans="2:22" x14ac:dyDescent="0.25">
      <c r="B30" s="87" t="s">
        <v>1339</v>
      </c>
      <c r="C30" s="60" t="s">
        <v>855</v>
      </c>
      <c r="D30" s="189" t="s">
        <v>570</v>
      </c>
      <c r="E30" s="189" t="s">
        <v>12</v>
      </c>
      <c r="F30" s="61" t="s">
        <v>504</v>
      </c>
      <c r="G30" s="61" t="s">
        <v>707</v>
      </c>
      <c r="H30" s="61" t="s">
        <v>1010</v>
      </c>
      <c r="I30" s="61" t="s">
        <v>506</v>
      </c>
      <c r="J30" s="61" t="s">
        <v>233</v>
      </c>
      <c r="K30" s="61" t="s">
        <v>68</v>
      </c>
      <c r="L30" s="61" t="s">
        <v>965</v>
      </c>
      <c r="M30" s="61" t="s">
        <v>781</v>
      </c>
      <c r="N30" s="61" t="s">
        <v>399</v>
      </c>
      <c r="O30" s="61" t="s">
        <v>278</v>
      </c>
      <c r="P30" s="61" t="s">
        <v>529</v>
      </c>
      <c r="Q30" s="61" t="s">
        <v>332</v>
      </c>
      <c r="R30" s="61" t="s">
        <v>484</v>
      </c>
      <c r="S30" s="62" t="s">
        <v>1336</v>
      </c>
    </row>
    <row r="31" spans="2:22" x14ac:dyDescent="0.25">
      <c r="B31" s="87" t="s">
        <v>1338</v>
      </c>
      <c r="C31" s="60" t="s">
        <v>859</v>
      </c>
      <c r="D31" s="189" t="s">
        <v>589</v>
      </c>
      <c r="E31" s="189" t="s">
        <v>591</v>
      </c>
      <c r="F31" s="61" t="s">
        <v>521</v>
      </c>
      <c r="G31" s="61" t="s">
        <v>1058</v>
      </c>
      <c r="H31" s="61" t="s">
        <v>188</v>
      </c>
      <c r="I31" s="61" t="s">
        <v>539</v>
      </c>
      <c r="J31" s="61" t="s">
        <v>254</v>
      </c>
      <c r="K31" s="61" t="s">
        <v>90</v>
      </c>
      <c r="L31" s="61" t="s">
        <v>215</v>
      </c>
      <c r="M31" s="61" t="s">
        <v>495</v>
      </c>
      <c r="N31" s="61" t="s">
        <v>496</v>
      </c>
      <c r="O31" s="61" t="s">
        <v>218</v>
      </c>
      <c r="P31" s="61" t="s">
        <v>615</v>
      </c>
      <c r="Q31" s="61" t="s">
        <v>548</v>
      </c>
      <c r="R31" s="61" t="s">
        <v>499</v>
      </c>
      <c r="S31" s="62" t="s">
        <v>121</v>
      </c>
    </row>
    <row r="32" spans="2:22" x14ac:dyDescent="0.25">
      <c r="B32" s="87" t="s">
        <v>1233</v>
      </c>
      <c r="C32" s="60" t="s">
        <v>517</v>
      </c>
      <c r="D32" s="189" t="s">
        <v>103</v>
      </c>
      <c r="E32" s="189" t="s">
        <v>38</v>
      </c>
      <c r="F32" s="61" t="s">
        <v>537</v>
      </c>
      <c r="G32" s="61" t="s">
        <v>734</v>
      </c>
      <c r="H32" s="61" t="s">
        <v>230</v>
      </c>
      <c r="I32" s="61" t="s">
        <v>560</v>
      </c>
      <c r="J32" s="61" t="s">
        <v>273</v>
      </c>
      <c r="K32" s="61" t="s">
        <v>114</v>
      </c>
      <c r="L32" s="61" t="s">
        <v>700</v>
      </c>
      <c r="M32" s="61" t="s">
        <v>70</v>
      </c>
      <c r="N32" s="61" t="s">
        <v>511</v>
      </c>
      <c r="O32" s="61" t="s">
        <v>386</v>
      </c>
      <c r="P32" s="61" t="s">
        <v>565</v>
      </c>
      <c r="Q32" s="61" t="s">
        <v>566</v>
      </c>
      <c r="R32" s="61" t="s">
        <v>515</v>
      </c>
      <c r="S32" s="62" t="s">
        <v>1292</v>
      </c>
    </row>
    <row r="33" spans="2:22" x14ac:dyDescent="0.25">
      <c r="B33" s="87" t="s">
        <v>1232</v>
      </c>
      <c r="C33" s="60" t="s">
        <v>533</v>
      </c>
      <c r="D33" s="189" t="s">
        <v>621</v>
      </c>
      <c r="E33" s="189" t="s">
        <v>60</v>
      </c>
      <c r="F33" s="61" t="s">
        <v>837</v>
      </c>
      <c r="G33" s="61" t="s">
        <v>972</v>
      </c>
      <c r="H33" s="61" t="s">
        <v>865</v>
      </c>
      <c r="I33" s="61" t="s">
        <v>1163</v>
      </c>
      <c r="J33" s="61" t="s">
        <v>293</v>
      </c>
      <c r="K33" s="61" t="s">
        <v>133</v>
      </c>
      <c r="L33" s="61" t="s">
        <v>257</v>
      </c>
      <c r="M33" s="61" t="s">
        <v>510</v>
      </c>
      <c r="N33" s="61" t="s">
        <v>429</v>
      </c>
      <c r="O33" s="61" t="s">
        <v>26</v>
      </c>
      <c r="P33" s="61" t="s">
        <v>1043</v>
      </c>
      <c r="Q33" s="61" t="s">
        <v>585</v>
      </c>
      <c r="R33" s="61" t="s">
        <v>531</v>
      </c>
      <c r="S33" s="62" t="s">
        <v>923</v>
      </c>
    </row>
    <row r="34" spans="2:22" x14ac:dyDescent="0.25">
      <c r="B34" s="87" t="s">
        <v>1235</v>
      </c>
      <c r="C34" s="60" t="s">
        <v>551</v>
      </c>
      <c r="D34" s="61" t="s">
        <v>37</v>
      </c>
      <c r="E34" s="189" t="s">
        <v>82</v>
      </c>
      <c r="F34" s="61" t="s">
        <v>573</v>
      </c>
      <c r="G34" s="61" t="s">
        <v>959</v>
      </c>
      <c r="H34" s="61" t="s">
        <v>270</v>
      </c>
      <c r="I34" s="61" t="s">
        <v>575</v>
      </c>
      <c r="J34" s="61" t="s">
        <v>45</v>
      </c>
      <c r="K34" s="61" t="s">
        <v>674</v>
      </c>
      <c r="L34" s="61" t="s">
        <v>276</v>
      </c>
      <c r="M34" s="61" t="s">
        <v>175</v>
      </c>
      <c r="N34" s="61" t="s">
        <v>544</v>
      </c>
      <c r="O34" s="61" t="s">
        <v>1098</v>
      </c>
      <c r="P34" s="61" t="s">
        <v>601</v>
      </c>
      <c r="Q34" s="61" t="s">
        <v>1114</v>
      </c>
      <c r="R34" s="61" t="s">
        <v>549</v>
      </c>
      <c r="S34" s="62" t="s">
        <v>161</v>
      </c>
    </row>
    <row r="35" spans="2:22" ht="15.75" thickBot="1" x14ac:dyDescent="0.3">
      <c r="B35" s="21" t="s">
        <v>1177</v>
      </c>
      <c r="C35" s="104" t="s">
        <v>588</v>
      </c>
      <c r="D35" s="190" t="s">
        <v>636</v>
      </c>
      <c r="E35" s="190" t="s">
        <v>107</v>
      </c>
      <c r="F35" s="105" t="s">
        <v>895</v>
      </c>
      <c r="G35" s="105" t="s">
        <v>742</v>
      </c>
      <c r="H35" s="105" t="s">
        <v>308</v>
      </c>
      <c r="I35" s="105" t="s">
        <v>17</v>
      </c>
      <c r="J35" s="105" t="s">
        <v>311</v>
      </c>
      <c r="K35" s="105" t="s">
        <v>153</v>
      </c>
      <c r="L35" s="105" t="s">
        <v>296</v>
      </c>
      <c r="M35" s="105" t="s">
        <v>526</v>
      </c>
      <c r="N35" s="105" t="s">
        <v>443</v>
      </c>
      <c r="O35" s="105" t="s">
        <v>279</v>
      </c>
      <c r="P35" s="105" t="s">
        <v>616</v>
      </c>
      <c r="Q35" s="105" t="s">
        <v>602</v>
      </c>
      <c r="R35" s="105" t="s">
        <v>1003</v>
      </c>
      <c r="S35" s="106" t="s">
        <v>925</v>
      </c>
    </row>
    <row r="36" spans="2:22" ht="15.75" thickBot="1" x14ac:dyDescent="0.3"/>
    <row r="37" spans="2:22" x14ac:dyDescent="0.25">
      <c r="B37" s="31" t="s">
        <v>2</v>
      </c>
      <c r="C37" s="96">
        <v>6</v>
      </c>
      <c r="D37" s="96">
        <v>6</v>
      </c>
      <c r="E37" s="96">
        <v>6</v>
      </c>
      <c r="F37" s="96">
        <v>6</v>
      </c>
      <c r="G37" s="96">
        <v>6</v>
      </c>
      <c r="H37" s="96">
        <v>6</v>
      </c>
      <c r="I37" s="96">
        <v>6</v>
      </c>
      <c r="J37" s="96">
        <v>6</v>
      </c>
      <c r="K37" s="96">
        <v>6</v>
      </c>
      <c r="L37" s="96">
        <v>6</v>
      </c>
      <c r="M37" s="96">
        <v>6</v>
      </c>
      <c r="N37" s="96">
        <v>6</v>
      </c>
      <c r="O37" s="96">
        <v>6</v>
      </c>
      <c r="P37" s="96">
        <v>6</v>
      </c>
      <c r="Q37" s="96">
        <v>6</v>
      </c>
      <c r="R37" s="96">
        <v>6</v>
      </c>
      <c r="S37" s="97">
        <v>6</v>
      </c>
    </row>
    <row r="38" spans="2:22" x14ac:dyDescent="0.25">
      <c r="B38" s="34" t="s">
        <v>752</v>
      </c>
      <c r="C38" s="98">
        <v>250</v>
      </c>
      <c r="D38" s="98">
        <v>250</v>
      </c>
      <c r="E38" s="98">
        <v>250</v>
      </c>
      <c r="F38" s="115">
        <v>187</v>
      </c>
      <c r="G38" s="98">
        <v>250</v>
      </c>
      <c r="H38" s="115">
        <v>250</v>
      </c>
      <c r="I38" s="98">
        <v>250</v>
      </c>
      <c r="J38" s="115">
        <v>250</v>
      </c>
      <c r="K38" s="98">
        <v>250</v>
      </c>
      <c r="L38" s="98">
        <v>250</v>
      </c>
      <c r="M38" s="98">
        <v>250</v>
      </c>
      <c r="N38" s="98">
        <v>250</v>
      </c>
      <c r="O38" s="98">
        <v>250</v>
      </c>
      <c r="P38" s="98">
        <v>250</v>
      </c>
      <c r="Q38" s="98">
        <v>250</v>
      </c>
      <c r="R38" s="98">
        <v>250</v>
      </c>
      <c r="S38" s="99">
        <v>250</v>
      </c>
    </row>
    <row r="39" spans="2:22" ht="15.75" thickBot="1" x14ac:dyDescent="0.3">
      <c r="B39" s="36" t="s">
        <v>753</v>
      </c>
      <c r="C39" s="100">
        <f t="shared" ref="C39:S39" si="2">C37*C38</f>
        <v>1500</v>
      </c>
      <c r="D39" s="100">
        <f t="shared" si="2"/>
        <v>1500</v>
      </c>
      <c r="E39" s="100">
        <f t="shared" si="2"/>
        <v>1500</v>
      </c>
      <c r="F39" s="100">
        <f t="shared" si="2"/>
        <v>1122</v>
      </c>
      <c r="G39" s="100">
        <f t="shared" si="2"/>
        <v>1500</v>
      </c>
      <c r="H39" s="100">
        <f t="shared" si="2"/>
        <v>1500</v>
      </c>
      <c r="I39" s="100">
        <f t="shared" si="2"/>
        <v>1500</v>
      </c>
      <c r="J39" s="100">
        <f t="shared" si="2"/>
        <v>1500</v>
      </c>
      <c r="K39" s="100">
        <f t="shared" si="2"/>
        <v>1500</v>
      </c>
      <c r="L39" s="100">
        <f t="shared" si="2"/>
        <v>1500</v>
      </c>
      <c r="M39" s="100">
        <f t="shared" si="2"/>
        <v>1500</v>
      </c>
      <c r="N39" s="100">
        <f t="shared" si="2"/>
        <v>1500</v>
      </c>
      <c r="O39" s="100">
        <f t="shared" si="2"/>
        <v>1500</v>
      </c>
      <c r="P39" s="100">
        <f t="shared" si="2"/>
        <v>1500</v>
      </c>
      <c r="Q39" s="100">
        <f t="shared" si="2"/>
        <v>1500</v>
      </c>
      <c r="R39" s="100">
        <f t="shared" si="2"/>
        <v>1500</v>
      </c>
      <c r="S39" s="101">
        <f t="shared" si="2"/>
        <v>1500</v>
      </c>
      <c r="V39" s="111">
        <f>SUM(C39:T39)</f>
        <v>25122</v>
      </c>
    </row>
    <row r="40" spans="2:22" ht="15.75" thickBot="1" x14ac:dyDescent="0.3"/>
    <row r="41" spans="2:22" x14ac:dyDescent="0.25">
      <c r="B41" s="56" t="s">
        <v>754</v>
      </c>
      <c r="C41" s="42" t="s">
        <v>1112</v>
      </c>
      <c r="D41" s="28" t="s">
        <v>1112</v>
      </c>
      <c r="E41" s="28" t="s">
        <v>1112</v>
      </c>
      <c r="F41" s="28" t="s">
        <v>1112</v>
      </c>
      <c r="G41" s="28" t="s">
        <v>1112</v>
      </c>
      <c r="H41" s="28" t="s">
        <v>1112</v>
      </c>
      <c r="I41" s="28" t="s">
        <v>1112</v>
      </c>
      <c r="J41" s="29" t="s">
        <v>1112</v>
      </c>
    </row>
    <row r="42" spans="2:22" x14ac:dyDescent="0.25">
      <c r="B42" s="12" t="s">
        <v>750</v>
      </c>
      <c r="C42" s="77">
        <v>38</v>
      </c>
      <c r="D42" s="78">
        <v>10</v>
      </c>
      <c r="E42" s="78">
        <v>14</v>
      </c>
      <c r="F42" s="78">
        <v>40</v>
      </c>
      <c r="G42" s="78">
        <v>46</v>
      </c>
      <c r="H42" s="78">
        <v>24</v>
      </c>
      <c r="I42" s="78">
        <v>28</v>
      </c>
      <c r="J42" s="79">
        <v>32</v>
      </c>
    </row>
    <row r="43" spans="2:22" x14ac:dyDescent="0.25">
      <c r="B43" s="297" t="s">
        <v>751</v>
      </c>
      <c r="C43" s="14" t="s">
        <v>1390</v>
      </c>
      <c r="D43" s="10" t="s">
        <v>1390</v>
      </c>
      <c r="E43" s="10" t="s">
        <v>1390</v>
      </c>
      <c r="F43" s="10" t="s">
        <v>1390</v>
      </c>
      <c r="G43" s="10" t="s">
        <v>1390</v>
      </c>
      <c r="H43" s="10" t="s">
        <v>1390</v>
      </c>
      <c r="I43" s="10" t="s">
        <v>1390</v>
      </c>
      <c r="J43" s="15" t="s">
        <v>1390</v>
      </c>
      <c r="K43" s="30" t="s">
        <v>758</v>
      </c>
    </row>
    <row r="44" spans="2:22" x14ac:dyDescent="0.25">
      <c r="B44" s="298"/>
      <c r="C44" s="77"/>
      <c r="D44" s="78"/>
      <c r="E44" s="78"/>
      <c r="F44" s="78"/>
      <c r="G44" s="78"/>
      <c r="H44" s="78"/>
      <c r="I44" s="78"/>
      <c r="J44" s="79"/>
      <c r="K44" s="30" t="s">
        <v>759</v>
      </c>
    </row>
    <row r="45" spans="2:22" ht="15.75" thickBot="1" x14ac:dyDescent="0.3">
      <c r="B45" s="299"/>
      <c r="C45" s="89"/>
      <c r="D45" s="90"/>
      <c r="E45" s="90"/>
      <c r="F45" s="90"/>
      <c r="G45" s="90"/>
      <c r="H45" s="90"/>
      <c r="I45" s="90"/>
      <c r="J45" s="91"/>
    </row>
    <row r="46" spans="2:22" x14ac:dyDescent="0.25">
      <c r="B46" s="49" t="s">
        <v>1177</v>
      </c>
      <c r="C46" s="50" t="s">
        <v>685</v>
      </c>
      <c r="D46" s="130" t="s">
        <v>86</v>
      </c>
      <c r="E46" s="130" t="s">
        <v>998</v>
      </c>
      <c r="F46" s="130" t="s">
        <v>133</v>
      </c>
      <c r="G46" s="130" t="s">
        <v>22</v>
      </c>
      <c r="H46" s="130" t="s">
        <v>429</v>
      </c>
      <c r="I46" s="130" t="s">
        <v>1043</v>
      </c>
      <c r="J46" s="114" t="s">
        <v>531</v>
      </c>
    </row>
    <row r="47" spans="2:22" x14ac:dyDescent="0.25">
      <c r="B47" s="87" t="s">
        <v>1235</v>
      </c>
      <c r="C47" s="60" t="s">
        <v>695</v>
      </c>
      <c r="D47" s="61" t="s">
        <v>110</v>
      </c>
      <c r="E47" s="61" t="s">
        <v>687</v>
      </c>
      <c r="F47" s="61" t="s">
        <v>153</v>
      </c>
      <c r="G47" s="64" t="s">
        <v>34</v>
      </c>
      <c r="H47" s="61" t="s">
        <v>443</v>
      </c>
      <c r="I47" s="61" t="s">
        <v>616</v>
      </c>
      <c r="J47" s="62" t="s">
        <v>1003</v>
      </c>
    </row>
    <row r="48" spans="2:22" x14ac:dyDescent="0.25">
      <c r="B48" s="87" t="s">
        <v>1232</v>
      </c>
      <c r="C48" s="60" t="s">
        <v>707</v>
      </c>
      <c r="D48" s="61" t="s">
        <v>1070</v>
      </c>
      <c r="E48" s="61" t="s">
        <v>1277</v>
      </c>
      <c r="F48" s="61" t="s">
        <v>173</v>
      </c>
      <c r="G48" s="64" t="s">
        <v>34</v>
      </c>
      <c r="H48" s="61" t="s">
        <v>581</v>
      </c>
      <c r="I48" s="61" t="s">
        <v>662</v>
      </c>
      <c r="J48" s="62" t="s">
        <v>586</v>
      </c>
    </row>
    <row r="49" spans="2:22" x14ac:dyDescent="0.25">
      <c r="B49" s="87" t="s">
        <v>1233</v>
      </c>
      <c r="C49" s="60" t="s">
        <v>719</v>
      </c>
      <c r="D49" s="61" t="s">
        <v>149</v>
      </c>
      <c r="E49" s="61" t="s">
        <v>917</v>
      </c>
      <c r="F49" s="61" t="s">
        <v>710</v>
      </c>
      <c r="G49" s="64" t="s">
        <v>34</v>
      </c>
      <c r="H49" s="61" t="s">
        <v>470</v>
      </c>
      <c r="I49" s="61" t="s">
        <v>1019</v>
      </c>
      <c r="J49" s="62" t="s">
        <v>868</v>
      </c>
    </row>
    <row r="50" spans="2:22" x14ac:dyDescent="0.25">
      <c r="B50" s="87" t="s">
        <v>1338</v>
      </c>
      <c r="C50" s="60" t="s">
        <v>734</v>
      </c>
      <c r="D50" s="61" t="s">
        <v>169</v>
      </c>
      <c r="E50" s="61" t="s">
        <v>722</v>
      </c>
      <c r="F50" s="61" t="s">
        <v>193</v>
      </c>
      <c r="G50" s="219" t="s">
        <v>384</v>
      </c>
      <c r="H50" s="61" t="s">
        <v>482</v>
      </c>
      <c r="I50" s="61" t="s">
        <v>647</v>
      </c>
      <c r="J50" s="62" t="s">
        <v>618</v>
      </c>
    </row>
    <row r="51" spans="2:22" x14ac:dyDescent="0.25">
      <c r="B51" s="87" t="s">
        <v>1339</v>
      </c>
      <c r="C51" s="60" t="s">
        <v>959</v>
      </c>
      <c r="D51" s="61" t="s">
        <v>1008</v>
      </c>
      <c r="E51" s="61" t="s">
        <v>736</v>
      </c>
      <c r="F51" s="61" t="s">
        <v>214</v>
      </c>
      <c r="G51" s="219" t="s">
        <v>48</v>
      </c>
      <c r="H51" s="61" t="s">
        <v>497</v>
      </c>
      <c r="I51" s="61" t="s">
        <v>663</v>
      </c>
      <c r="J51" s="62" t="s">
        <v>1018</v>
      </c>
    </row>
    <row r="52" spans="2:22" x14ac:dyDescent="0.25">
      <c r="B52" s="87" t="s">
        <v>1340</v>
      </c>
      <c r="C52" s="60" t="s">
        <v>742</v>
      </c>
      <c r="D52" s="61" t="s">
        <v>845</v>
      </c>
      <c r="E52" s="61" t="s">
        <v>924</v>
      </c>
      <c r="F52" s="61" t="s">
        <v>235</v>
      </c>
      <c r="G52" s="219" t="s">
        <v>414</v>
      </c>
      <c r="H52" s="61" t="s">
        <v>512</v>
      </c>
      <c r="I52" s="61" t="s">
        <v>712</v>
      </c>
      <c r="J52" s="62" t="s">
        <v>980</v>
      </c>
    </row>
    <row r="53" spans="2:22" x14ac:dyDescent="0.25">
      <c r="B53" s="87" t="s">
        <v>1341</v>
      </c>
      <c r="C53" s="60" t="s">
        <v>792</v>
      </c>
      <c r="D53" s="61" t="s">
        <v>189</v>
      </c>
      <c r="E53" s="61" t="s">
        <v>744</v>
      </c>
      <c r="F53" s="61" t="s">
        <v>745</v>
      </c>
      <c r="G53" s="219" t="s">
        <v>23</v>
      </c>
      <c r="H53" s="61" t="s">
        <v>644</v>
      </c>
      <c r="I53" s="61" t="s">
        <v>689</v>
      </c>
      <c r="J53" s="62" t="s">
        <v>649</v>
      </c>
    </row>
    <row r="54" spans="2:22" ht="15.75" thickBot="1" x14ac:dyDescent="0.3">
      <c r="B54" s="21" t="s">
        <v>1342</v>
      </c>
      <c r="C54" s="104" t="s">
        <v>801</v>
      </c>
      <c r="D54" s="105" t="s">
        <v>231</v>
      </c>
      <c r="E54" s="105" t="s">
        <v>928</v>
      </c>
      <c r="F54" s="105" t="s">
        <v>275</v>
      </c>
      <c r="G54" s="105" t="s">
        <v>442</v>
      </c>
      <c r="H54" s="105" t="s">
        <v>564</v>
      </c>
      <c r="I54" s="105" t="s">
        <v>897</v>
      </c>
      <c r="J54" s="106" t="s">
        <v>996</v>
      </c>
    </row>
    <row r="55" spans="2:22" ht="15.75" thickBot="1" x14ac:dyDescent="0.3"/>
    <row r="56" spans="2:22" x14ac:dyDescent="0.25">
      <c r="B56" s="31" t="s">
        <v>2</v>
      </c>
      <c r="C56" s="96">
        <v>6</v>
      </c>
      <c r="D56" s="96">
        <v>6</v>
      </c>
      <c r="E56" s="96">
        <v>6</v>
      </c>
      <c r="F56" s="96">
        <v>6</v>
      </c>
      <c r="G56" s="96">
        <v>4</v>
      </c>
      <c r="H56" s="96">
        <v>6</v>
      </c>
      <c r="I56" s="96">
        <v>6</v>
      </c>
      <c r="J56" s="97">
        <v>6</v>
      </c>
    </row>
    <row r="57" spans="2:22" x14ac:dyDescent="0.25">
      <c r="B57" s="34" t="s">
        <v>752</v>
      </c>
      <c r="C57" s="98">
        <v>115</v>
      </c>
      <c r="D57" s="98">
        <v>115</v>
      </c>
      <c r="E57" s="98">
        <v>115</v>
      </c>
      <c r="F57" s="115">
        <v>115</v>
      </c>
      <c r="G57" s="98">
        <v>115</v>
      </c>
      <c r="H57" s="115">
        <v>115</v>
      </c>
      <c r="I57" s="98">
        <v>115</v>
      </c>
      <c r="J57" s="99">
        <v>115</v>
      </c>
    </row>
    <row r="58" spans="2:22" ht="15.75" thickBot="1" x14ac:dyDescent="0.3">
      <c r="B58" s="36" t="s">
        <v>753</v>
      </c>
      <c r="C58" s="100">
        <f t="shared" ref="C58:J58" si="3">C56*C57</f>
        <v>690</v>
      </c>
      <c r="D58" s="100">
        <f t="shared" si="3"/>
        <v>690</v>
      </c>
      <c r="E58" s="100">
        <f t="shared" si="3"/>
        <v>690</v>
      </c>
      <c r="F58" s="100">
        <f t="shared" si="3"/>
        <v>690</v>
      </c>
      <c r="G58" s="100">
        <f t="shared" si="3"/>
        <v>460</v>
      </c>
      <c r="H58" s="100">
        <f t="shared" si="3"/>
        <v>690</v>
      </c>
      <c r="I58" s="100">
        <f t="shared" si="3"/>
        <v>690</v>
      </c>
      <c r="J58" s="101">
        <f t="shared" si="3"/>
        <v>690</v>
      </c>
      <c r="V58" s="111">
        <f>SUM(C58:T58)</f>
        <v>5290</v>
      </c>
    </row>
    <row r="59" spans="2:22" ht="15.75" thickBot="1" x14ac:dyDescent="0.3"/>
    <row r="60" spans="2:22" x14ac:dyDescent="0.25">
      <c r="B60" s="56" t="s">
        <v>754</v>
      </c>
      <c r="C60" s="42" t="s">
        <v>1112</v>
      </c>
      <c r="D60" s="28" t="s">
        <v>1112</v>
      </c>
      <c r="E60" s="28" t="s">
        <v>1112</v>
      </c>
      <c r="F60" s="28" t="s">
        <v>1112</v>
      </c>
      <c r="G60" s="28" t="s">
        <v>1112</v>
      </c>
      <c r="H60" s="28" t="s">
        <v>1112</v>
      </c>
      <c r="I60" s="28" t="s">
        <v>1112</v>
      </c>
      <c r="J60" s="29" t="s">
        <v>1112</v>
      </c>
    </row>
    <row r="61" spans="2:22" x14ac:dyDescent="0.25">
      <c r="B61" s="12" t="s">
        <v>750</v>
      </c>
      <c r="C61" s="48">
        <v>13</v>
      </c>
      <c r="D61" s="78">
        <v>15</v>
      </c>
      <c r="E61" s="78">
        <v>17</v>
      </c>
      <c r="F61" s="78">
        <v>21</v>
      </c>
      <c r="G61" s="78">
        <v>27</v>
      </c>
      <c r="H61" s="78">
        <v>31</v>
      </c>
      <c r="I61" s="78">
        <v>33</v>
      </c>
      <c r="J61" s="79">
        <v>35</v>
      </c>
    </row>
    <row r="62" spans="2:22" x14ac:dyDescent="0.25">
      <c r="B62" s="297" t="s">
        <v>751</v>
      </c>
      <c r="C62" s="11" t="s">
        <v>1390</v>
      </c>
      <c r="D62" s="10" t="s">
        <v>1390</v>
      </c>
      <c r="E62" s="10" t="s">
        <v>1390</v>
      </c>
      <c r="F62" s="10" t="s">
        <v>1390</v>
      </c>
      <c r="G62" s="10" t="s">
        <v>1390</v>
      </c>
      <c r="H62" s="10" t="s">
        <v>1390</v>
      </c>
      <c r="I62" s="10" t="s">
        <v>1394</v>
      </c>
      <c r="J62" s="15" t="s">
        <v>1390</v>
      </c>
      <c r="K62" s="30" t="s">
        <v>758</v>
      </c>
    </row>
    <row r="63" spans="2:22" x14ac:dyDescent="0.25">
      <c r="B63" s="298"/>
      <c r="C63" s="48"/>
      <c r="D63" s="78"/>
      <c r="E63" s="78"/>
      <c r="F63" s="78"/>
      <c r="G63" s="78"/>
      <c r="H63" s="78"/>
      <c r="I63" s="78"/>
      <c r="J63" s="79"/>
      <c r="K63" s="30" t="s">
        <v>759</v>
      </c>
    </row>
    <row r="64" spans="2:22" ht="15.75" thickBot="1" x14ac:dyDescent="0.3">
      <c r="B64" s="299"/>
      <c r="C64" s="109"/>
      <c r="D64" s="90"/>
      <c r="E64" s="90"/>
      <c r="F64" s="90"/>
      <c r="G64" s="90"/>
      <c r="H64" s="90"/>
      <c r="I64" s="90"/>
      <c r="J64" s="91"/>
    </row>
    <row r="65" spans="2:22" x14ac:dyDescent="0.25">
      <c r="B65" s="49" t="s">
        <v>1342</v>
      </c>
      <c r="C65" s="130" t="s">
        <v>847</v>
      </c>
      <c r="D65" s="130" t="s">
        <v>908</v>
      </c>
      <c r="E65" s="130" t="s">
        <v>764</v>
      </c>
      <c r="F65" s="130" t="s">
        <v>174</v>
      </c>
      <c r="G65" s="130" t="s">
        <v>177</v>
      </c>
      <c r="H65" s="130" t="s">
        <v>262</v>
      </c>
      <c r="I65" s="130" t="s">
        <v>417</v>
      </c>
      <c r="J65" s="114" t="s">
        <v>765</v>
      </c>
    </row>
    <row r="66" spans="2:22" x14ac:dyDescent="0.25">
      <c r="B66" s="87" t="s">
        <v>1341</v>
      </c>
      <c r="C66" s="61" t="s">
        <v>1001</v>
      </c>
      <c r="D66" s="61" t="s">
        <v>479</v>
      </c>
      <c r="E66" s="61" t="s">
        <v>839</v>
      </c>
      <c r="F66" s="61" t="s">
        <v>643</v>
      </c>
      <c r="G66" s="61" t="s">
        <v>238</v>
      </c>
      <c r="H66" s="61" t="s">
        <v>301</v>
      </c>
      <c r="I66" s="61" t="s">
        <v>459</v>
      </c>
      <c r="J66" s="62" t="s">
        <v>76</v>
      </c>
    </row>
    <row r="67" spans="2:22" x14ac:dyDescent="0.25">
      <c r="B67" s="87" t="s">
        <v>1340</v>
      </c>
      <c r="C67" s="61" t="s">
        <v>1007</v>
      </c>
      <c r="D67" s="61" t="s">
        <v>1106</v>
      </c>
      <c r="E67" s="61" t="s">
        <v>191</v>
      </c>
      <c r="F67" s="61" t="s">
        <v>955</v>
      </c>
      <c r="G67" s="61" t="s">
        <v>921</v>
      </c>
      <c r="H67" s="61" t="s">
        <v>990</v>
      </c>
      <c r="I67" s="61" t="s">
        <v>991</v>
      </c>
      <c r="J67" s="62" t="s">
        <v>1290</v>
      </c>
    </row>
    <row r="68" spans="2:22" x14ac:dyDescent="0.25">
      <c r="B68" s="87" t="s">
        <v>1339</v>
      </c>
      <c r="C68" s="61" t="s">
        <v>1010</v>
      </c>
      <c r="D68" s="61" t="s">
        <v>506</v>
      </c>
      <c r="E68" s="61" t="s">
        <v>233</v>
      </c>
      <c r="F68" s="61" t="s">
        <v>965</v>
      </c>
      <c r="G68" s="61" t="s">
        <v>278</v>
      </c>
      <c r="H68" s="61" t="s">
        <v>332</v>
      </c>
      <c r="I68" s="61" t="s">
        <v>484</v>
      </c>
      <c r="J68" s="62" t="s">
        <v>1336</v>
      </c>
    </row>
    <row r="69" spans="2:22" x14ac:dyDescent="0.25">
      <c r="B69" s="87" t="s">
        <v>1338</v>
      </c>
      <c r="C69" s="61" t="s">
        <v>188</v>
      </c>
      <c r="D69" s="61" t="s">
        <v>539</v>
      </c>
      <c r="E69" s="61" t="s">
        <v>254</v>
      </c>
      <c r="F69" s="61" t="s">
        <v>215</v>
      </c>
      <c r="G69" s="61" t="s">
        <v>218</v>
      </c>
      <c r="H69" s="61" t="s">
        <v>548</v>
      </c>
      <c r="I69" s="61" t="s">
        <v>499</v>
      </c>
      <c r="J69" s="62" t="s">
        <v>121</v>
      </c>
    </row>
    <row r="70" spans="2:22" x14ac:dyDescent="0.25">
      <c r="B70" s="87" t="s">
        <v>1233</v>
      </c>
      <c r="C70" s="61" t="s">
        <v>230</v>
      </c>
      <c r="D70" s="61" t="s">
        <v>560</v>
      </c>
      <c r="E70" s="61" t="s">
        <v>273</v>
      </c>
      <c r="F70" s="61" t="s">
        <v>700</v>
      </c>
      <c r="G70" s="61" t="s">
        <v>386</v>
      </c>
      <c r="H70" s="61" t="s">
        <v>566</v>
      </c>
      <c r="I70" s="61" t="s">
        <v>515</v>
      </c>
      <c r="J70" s="62" t="s">
        <v>1292</v>
      </c>
    </row>
    <row r="71" spans="2:22" x14ac:dyDescent="0.25">
      <c r="B71" s="87" t="s">
        <v>1232</v>
      </c>
      <c r="C71" s="61" t="s">
        <v>865</v>
      </c>
      <c r="D71" s="61" t="s">
        <v>1163</v>
      </c>
      <c r="E71" s="61" t="s">
        <v>293</v>
      </c>
      <c r="F71" s="61" t="s">
        <v>257</v>
      </c>
      <c r="G71" s="61" t="s">
        <v>26</v>
      </c>
      <c r="H71" s="61" t="s">
        <v>585</v>
      </c>
      <c r="I71" s="61" t="s">
        <v>531</v>
      </c>
      <c r="J71" s="62" t="s">
        <v>923</v>
      </c>
    </row>
    <row r="72" spans="2:22" x14ac:dyDescent="0.25">
      <c r="B72" s="87" t="s">
        <v>1235</v>
      </c>
      <c r="C72" s="61" t="s">
        <v>270</v>
      </c>
      <c r="D72" s="61" t="s">
        <v>575</v>
      </c>
      <c r="E72" s="61" t="s">
        <v>45</v>
      </c>
      <c r="F72" s="61" t="s">
        <v>276</v>
      </c>
      <c r="G72" s="61" t="s">
        <v>1098</v>
      </c>
      <c r="H72" s="61" t="s">
        <v>1114</v>
      </c>
      <c r="I72" s="61" t="s">
        <v>549</v>
      </c>
      <c r="J72" s="62" t="s">
        <v>161</v>
      </c>
    </row>
    <row r="73" spans="2:22" ht="15.75" thickBot="1" x14ac:dyDescent="0.3">
      <c r="B73" s="21" t="s">
        <v>1177</v>
      </c>
      <c r="C73" s="105" t="s">
        <v>308</v>
      </c>
      <c r="D73" s="105" t="s">
        <v>17</v>
      </c>
      <c r="E73" s="105" t="s">
        <v>311</v>
      </c>
      <c r="F73" s="105" t="s">
        <v>296</v>
      </c>
      <c r="G73" s="105" t="s">
        <v>279</v>
      </c>
      <c r="H73" s="105" t="s">
        <v>602</v>
      </c>
      <c r="I73" s="105" t="s">
        <v>1003</v>
      </c>
      <c r="J73" s="106" t="s">
        <v>925</v>
      </c>
    </row>
    <row r="74" spans="2:22" ht="15.75" thickBot="1" x14ac:dyDescent="0.3"/>
    <row r="75" spans="2:22" x14ac:dyDescent="0.25">
      <c r="B75" s="31" t="s">
        <v>2</v>
      </c>
      <c r="C75" s="96">
        <v>6</v>
      </c>
      <c r="D75" s="96">
        <v>6</v>
      </c>
      <c r="E75" s="96">
        <v>6</v>
      </c>
      <c r="F75" s="96">
        <v>6</v>
      </c>
      <c r="G75" s="96">
        <v>6</v>
      </c>
      <c r="H75" s="96">
        <v>6</v>
      </c>
      <c r="I75" s="96">
        <v>6</v>
      </c>
      <c r="J75" s="97">
        <v>6</v>
      </c>
    </row>
    <row r="76" spans="2:22" x14ac:dyDescent="0.25">
      <c r="B76" s="34" t="s">
        <v>752</v>
      </c>
      <c r="C76" s="98">
        <v>115</v>
      </c>
      <c r="D76" s="98">
        <v>115</v>
      </c>
      <c r="E76" s="98">
        <v>115</v>
      </c>
      <c r="F76" s="115">
        <v>115</v>
      </c>
      <c r="G76" s="98">
        <v>115</v>
      </c>
      <c r="H76" s="115">
        <v>115</v>
      </c>
      <c r="I76" s="98">
        <v>115</v>
      </c>
      <c r="J76" s="99">
        <v>115</v>
      </c>
    </row>
    <row r="77" spans="2:22" ht="15.75" thickBot="1" x14ac:dyDescent="0.3">
      <c r="B77" s="36" t="s">
        <v>753</v>
      </c>
      <c r="C77" s="100">
        <f t="shared" ref="C77:J77" si="4">C75*C76</f>
        <v>690</v>
      </c>
      <c r="D77" s="100">
        <f t="shared" si="4"/>
        <v>690</v>
      </c>
      <c r="E77" s="100">
        <f t="shared" si="4"/>
        <v>690</v>
      </c>
      <c r="F77" s="100">
        <f t="shared" si="4"/>
        <v>690</v>
      </c>
      <c r="G77" s="100">
        <f t="shared" si="4"/>
        <v>690</v>
      </c>
      <c r="H77" s="100">
        <f t="shared" si="4"/>
        <v>690</v>
      </c>
      <c r="I77" s="100">
        <f t="shared" si="4"/>
        <v>690</v>
      </c>
      <c r="J77" s="101">
        <f t="shared" si="4"/>
        <v>690</v>
      </c>
      <c r="V77" s="111">
        <f>SUM(C77:T77)</f>
        <v>5520</v>
      </c>
    </row>
    <row r="80" spans="2:22" ht="18.75" x14ac:dyDescent="0.3">
      <c r="V80" s="118">
        <f>V77+V58+V39+V20</f>
        <v>55802</v>
      </c>
    </row>
  </sheetData>
  <mergeCells count="4">
    <mergeCell ref="B5:B7"/>
    <mergeCell ref="B24:B26"/>
    <mergeCell ref="B43:B45"/>
    <mergeCell ref="B62:B64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12</vt:i4>
      </vt:variant>
      <vt:variant>
        <vt:lpstr>Pomenované rozsahy</vt:lpstr>
      </vt:variant>
      <vt:variant>
        <vt:i4>12</vt:i4>
      </vt:variant>
    </vt:vector>
  </HeadingPairs>
  <TitlesOfParts>
    <vt:vector size="24" baseType="lpstr">
      <vt:lpstr>125</vt:lpstr>
      <vt:lpstr>126</vt:lpstr>
      <vt:lpstr>127</vt:lpstr>
      <vt:lpstr>129</vt:lpstr>
      <vt:lpstr>130</vt:lpstr>
      <vt:lpstr>131</vt:lpstr>
      <vt:lpstr>132</vt:lpstr>
      <vt:lpstr>133</vt:lpstr>
      <vt:lpstr>135</vt:lpstr>
      <vt:lpstr>137</vt:lpstr>
      <vt:lpstr>138</vt:lpstr>
      <vt:lpstr>139</vt:lpstr>
      <vt:lpstr>kilometre125</vt:lpstr>
      <vt:lpstr>kilometre126</vt:lpstr>
      <vt:lpstr>kilometre127</vt:lpstr>
      <vt:lpstr>kilometre129</vt:lpstr>
      <vt:lpstr>kilometre130</vt:lpstr>
      <vt:lpstr>kilometre131</vt:lpstr>
      <vt:lpstr>kilometre132</vt:lpstr>
      <vt:lpstr>kilometre133</vt:lpstr>
      <vt:lpstr>kilometre135</vt:lpstr>
      <vt:lpstr>kilometre137</vt:lpstr>
      <vt:lpstr>kilometre138</vt:lpstr>
      <vt:lpstr>kilometre139</vt:lpstr>
    </vt:vector>
  </TitlesOfParts>
  <Company>INPROP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Knižné cestovné poriadky pre nevidiacich</dc:title>
  <dc:subject>Cestovný poriadok linky 511425 s platnosťou od 29.06.2020</dc:subject>
  <dc:creator>INPROP s.r.o.</dc:creator>
  <cp:lastModifiedBy>Richard Staškovan</cp:lastModifiedBy>
  <cp:lastPrinted>2021-02-19T18:12:03Z</cp:lastPrinted>
  <dcterms:created xsi:type="dcterms:W3CDTF">2020-06-25T07:31:38Z</dcterms:created>
  <dcterms:modified xsi:type="dcterms:W3CDTF">2021-08-24T07:52:04Z</dcterms:modified>
</cp:coreProperties>
</file>